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w przygotowaniu postępowania\"/>
    </mc:Choice>
  </mc:AlternateContent>
  <xr:revisionPtr revIDLastSave="0" documentId="13_ncr:1_{165E1B65-C7FD-4738-872B-D2403317A9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68" i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J76" i="1" s="1"/>
  <c r="H75" i="1"/>
  <c r="J75" i="1" s="1"/>
  <c r="H9" i="1"/>
  <c r="J9" i="1" s="1"/>
  <c r="H76" i="1" l="1"/>
</calcChain>
</file>

<file path=xl/sharedStrings.xml><?xml version="1.0" encoding="utf-8"?>
<sst xmlns="http://schemas.openxmlformats.org/spreadsheetml/2006/main" count="215" uniqueCount="127">
  <si>
    <t>lp</t>
  </si>
  <si>
    <t>Opis</t>
  </si>
  <si>
    <t>Ilość</t>
  </si>
  <si>
    <t>Opakowanie</t>
  </si>
  <si>
    <t>10 szt.</t>
  </si>
  <si>
    <t>50 szt.</t>
  </si>
  <si>
    <t>sztuki</t>
  </si>
  <si>
    <t>20 opak.</t>
  </si>
  <si>
    <t>100 szt.</t>
  </si>
  <si>
    <t>150 szt.</t>
  </si>
  <si>
    <t>rolka</t>
  </si>
  <si>
    <t>5 szt.</t>
  </si>
  <si>
    <t>3 szt.</t>
  </si>
  <si>
    <t>10 opak.</t>
  </si>
  <si>
    <t>350 szt.</t>
  </si>
  <si>
    <t>200 szt.</t>
  </si>
  <si>
    <t>25 szt.</t>
  </si>
  <si>
    <t>30 szt.</t>
  </si>
  <si>
    <t>Stawka VAT</t>
  </si>
  <si>
    <t>1 opak- 
100 sztuk</t>
  </si>
  <si>
    <t>1 opak-
 100 sztuk</t>
  </si>
  <si>
    <t>1 opak- 5 kg</t>
  </si>
  <si>
    <t>1 opak- 0,5kg</t>
  </si>
  <si>
    <t>1 opak. -
 50 szt.</t>
  </si>
  <si>
    <t>RAZEM:</t>
  </si>
  <si>
    <t>60 szt.</t>
  </si>
  <si>
    <t>120 szt.</t>
  </si>
  <si>
    <t>20 rolek</t>
  </si>
  <si>
    <t>Załącznik nr 2 do wniosku</t>
  </si>
  <si>
    <t>30 sztuk</t>
  </si>
  <si>
    <t>Ilość do przeliczenia z  kol. 3</t>
  </si>
  <si>
    <t>Nazwa Oferowanego 
produktu / producent</t>
  </si>
  <si>
    <t xml:space="preserve">Cena jednostkowa netto </t>
  </si>
  <si>
    <t xml:space="preserve">Wartość netto
(kol. 5x6) </t>
  </si>
  <si>
    <t>Wartość brutto
(kol. 7x8+7)</t>
  </si>
  <si>
    <r>
      <rPr>
        <b/>
        <sz val="10"/>
        <color rgb="FF000000"/>
        <rFont val="Calibri"/>
        <family val="2"/>
        <charset val="238"/>
        <scheme val="minor"/>
      </rPr>
      <t xml:space="preserve">Chusta trójkątna </t>
    </r>
    <r>
      <rPr>
        <sz val="10"/>
        <color rgb="FF000000"/>
        <rFont val="Calibri"/>
        <family val="2"/>
        <charset val="238"/>
        <scheme val="minor"/>
      </rPr>
      <t>bawełniana lub włókninowa</t>
    </r>
  </si>
  <si>
    <r>
      <rPr>
        <b/>
        <sz val="11"/>
        <color theme="1"/>
        <rFont val="Calibri"/>
        <family val="2"/>
        <charset val="238"/>
        <scheme val="minor"/>
      </rPr>
      <t xml:space="preserve">Serweta operacyjna </t>
    </r>
    <r>
      <rPr>
        <sz val="11"/>
        <color theme="1"/>
        <rFont val="Calibri"/>
        <family val="2"/>
        <charset val="238"/>
        <scheme val="minor"/>
      </rPr>
      <t xml:space="preserve"> nieprzemakalna wykonana z dwuwarstwowego laminatu (włóknina + folia PE) </t>
    </r>
    <r>
      <rPr>
        <b/>
        <sz val="11"/>
        <color theme="1"/>
        <rFont val="Calibri"/>
        <family val="2"/>
        <charset val="238"/>
        <scheme val="minor"/>
      </rPr>
      <t>45 x 45</t>
    </r>
    <r>
      <rPr>
        <sz val="11"/>
        <color theme="1"/>
        <rFont val="Calibri"/>
        <family val="2"/>
        <charset val="238"/>
        <scheme val="minor"/>
      </rPr>
      <t xml:space="preserve"> sterylna,</t>
    </r>
    <r>
      <rPr>
        <b/>
        <sz val="11"/>
        <color theme="1"/>
        <rFont val="Calibri"/>
        <family val="2"/>
        <charset val="238"/>
        <scheme val="minor"/>
      </rPr>
      <t xml:space="preserve"> z otworem</t>
    </r>
    <r>
      <rPr>
        <sz val="11"/>
        <color theme="1"/>
        <rFont val="Calibri"/>
        <family val="2"/>
        <charset val="238"/>
        <scheme val="minor"/>
      </rPr>
      <t xml:space="preserve"> Ø</t>
    </r>
    <r>
      <rPr>
        <sz val="11"/>
        <rFont val="Calibri"/>
        <family val="2"/>
        <charset val="238"/>
        <scheme val="minor"/>
      </rPr>
      <t xml:space="preserve"> 5 LUB</t>
    </r>
    <r>
      <rPr>
        <sz val="11"/>
        <color theme="1"/>
        <rFont val="Calibri"/>
        <family val="2"/>
        <charset val="238"/>
        <scheme val="minor"/>
      </rPr>
      <t xml:space="preserve"> 6 cm i przylepcem</t>
    </r>
  </si>
  <si>
    <r>
      <rPr>
        <b/>
        <sz val="11"/>
        <color theme="1"/>
        <rFont val="Calibri"/>
        <family val="2"/>
        <charset val="238"/>
        <scheme val="minor"/>
      </rPr>
      <t>Serweta operacyjna</t>
    </r>
    <r>
      <rPr>
        <sz val="11"/>
        <color theme="1"/>
        <rFont val="Calibri"/>
        <family val="2"/>
        <charset val="238"/>
        <scheme val="minor"/>
      </rPr>
      <t xml:space="preserve"> nieprzemakalna wykonana z dwuwarstwowego laminatu (włóknina + folia PE) </t>
    </r>
    <r>
      <rPr>
        <b/>
        <sz val="11"/>
        <color theme="1"/>
        <rFont val="Calibri"/>
        <family val="2"/>
        <charset val="238"/>
        <scheme val="minor"/>
      </rPr>
      <t>75 x 90</t>
    </r>
    <r>
      <rPr>
        <sz val="11"/>
        <color theme="1"/>
        <rFont val="Calibri"/>
        <family val="2"/>
        <charset val="238"/>
        <scheme val="minor"/>
      </rPr>
      <t xml:space="preserve"> cm  sterylna, z otworem  Ø 7 cm i przylepcem</t>
    </r>
  </si>
  <si>
    <r>
      <rPr>
        <b/>
        <sz val="11"/>
        <color theme="1"/>
        <rFont val="Calibri"/>
        <family val="2"/>
        <charset val="238"/>
        <scheme val="minor"/>
      </rPr>
      <t>Serwetka włókninowa</t>
    </r>
    <r>
      <rPr>
        <sz val="11"/>
        <color theme="1"/>
        <rFont val="Calibri"/>
        <family val="2"/>
        <charset val="238"/>
        <scheme val="minor"/>
      </rPr>
      <t xml:space="preserve"> lub nieprzemakalna wykonana z dwuwarstwowego laminatu (włóknina + folia PE) sterylna w rozmiarze </t>
    </r>
    <r>
      <rPr>
        <b/>
        <sz val="11"/>
        <color theme="1"/>
        <rFont val="Calibri"/>
        <family val="2"/>
        <charset val="238"/>
        <scheme val="minor"/>
      </rPr>
      <t>45 cm x 45 cm</t>
    </r>
    <r>
      <rPr>
        <sz val="11"/>
        <color theme="1"/>
        <rFont val="Calibri"/>
        <family val="2"/>
        <charset val="238"/>
        <scheme val="minor"/>
      </rPr>
      <t>, kolor zielony lub niebieski</t>
    </r>
  </si>
  <si>
    <t>500 szt.</t>
  </si>
  <si>
    <r>
      <rPr>
        <b/>
        <sz val="11"/>
        <color theme="1"/>
        <rFont val="Calibri"/>
        <family val="2"/>
        <charset val="238"/>
        <scheme val="minor"/>
      </rPr>
      <t>Serwety chirurgiczne</t>
    </r>
    <r>
      <rPr>
        <sz val="11"/>
        <color theme="1"/>
        <rFont val="Calibri"/>
        <family val="2"/>
        <charset val="238"/>
        <scheme val="minor"/>
      </rPr>
      <t xml:space="preserve"> sterylne nieprzemakalne </t>
    </r>
    <r>
      <rPr>
        <b/>
        <sz val="11"/>
        <color theme="1"/>
        <rFont val="Calibri"/>
        <family val="2"/>
        <charset val="238"/>
        <scheme val="minor"/>
      </rPr>
      <t>50cm x 50 cm</t>
    </r>
  </si>
  <si>
    <t>40 szt.</t>
  </si>
  <si>
    <r>
      <rPr>
        <b/>
        <sz val="11"/>
        <color theme="1"/>
        <rFont val="Calibri"/>
        <family val="2"/>
        <charset val="238"/>
        <scheme val="minor"/>
      </rPr>
      <t>Gaza opatrunkowa</t>
    </r>
    <r>
      <rPr>
        <sz val="11"/>
        <color theme="1"/>
        <rFont val="Calibri"/>
        <family val="2"/>
        <charset val="238"/>
        <scheme val="minor"/>
      </rPr>
      <t xml:space="preserve"> niejałowa lub jałowa powierzchnia </t>
    </r>
    <r>
      <rPr>
        <b/>
        <sz val="11"/>
        <color theme="1"/>
        <rFont val="Calibri"/>
        <family val="2"/>
        <charset val="238"/>
        <scheme val="minor"/>
      </rPr>
      <t xml:space="preserve">1 m2 </t>
    </r>
    <r>
      <rPr>
        <sz val="11"/>
        <color theme="1"/>
        <rFont val="Calibri"/>
        <family val="2"/>
        <charset val="238"/>
        <scheme val="minor"/>
      </rPr>
      <t xml:space="preserve">   </t>
    </r>
  </si>
  <si>
    <t>96 szt.</t>
  </si>
  <si>
    <t>36 szt.</t>
  </si>
  <si>
    <t>72 szt.</t>
  </si>
  <si>
    <t xml:space="preserve">1 000 szt. </t>
  </si>
  <si>
    <t>5 000 szt.</t>
  </si>
  <si>
    <t>600 opak.</t>
  </si>
  <si>
    <r>
      <rPr>
        <b/>
        <sz val="11"/>
        <color theme="1"/>
        <rFont val="Calibri"/>
        <family val="2"/>
        <charset val="238"/>
        <scheme val="minor"/>
      </rPr>
      <t>Opaska dziana</t>
    </r>
    <r>
      <rPr>
        <sz val="11"/>
        <color theme="1"/>
        <rFont val="Calibri"/>
        <family val="2"/>
        <charset val="238"/>
        <scheme val="minor"/>
      </rPr>
      <t xml:space="preserve"> podtrzymująca </t>
    </r>
    <r>
      <rPr>
        <b/>
        <sz val="11"/>
        <color theme="1"/>
        <rFont val="Calibri"/>
        <family val="2"/>
        <charset val="238"/>
        <scheme val="minor"/>
      </rPr>
      <t>4m x 10cm</t>
    </r>
  </si>
  <si>
    <r>
      <rPr>
        <b/>
        <sz val="11"/>
        <color theme="1"/>
        <rFont val="Calibri"/>
        <family val="2"/>
        <charset val="238"/>
        <scheme val="minor"/>
      </rPr>
      <t>Opaska dziana</t>
    </r>
    <r>
      <rPr>
        <sz val="11"/>
        <color theme="1"/>
        <rFont val="Calibri"/>
        <family val="2"/>
        <charset val="238"/>
        <scheme val="minor"/>
      </rPr>
      <t xml:space="preserve"> podtrzymująca</t>
    </r>
    <r>
      <rPr>
        <b/>
        <sz val="11"/>
        <color theme="1"/>
        <rFont val="Calibri"/>
        <family val="2"/>
        <charset val="238"/>
        <scheme val="minor"/>
      </rPr>
      <t xml:space="preserve"> 4m x 15cm</t>
    </r>
  </si>
  <si>
    <r>
      <rPr>
        <b/>
        <sz val="11"/>
        <color theme="1"/>
        <rFont val="Calibri"/>
        <family val="2"/>
        <charset val="238"/>
        <scheme val="minor"/>
      </rPr>
      <t>Opaska dziana</t>
    </r>
    <r>
      <rPr>
        <sz val="11"/>
        <color theme="1"/>
        <rFont val="Calibri"/>
        <family val="2"/>
        <charset val="238"/>
        <scheme val="minor"/>
      </rPr>
      <t xml:space="preserve"> podtrzymująca </t>
    </r>
    <r>
      <rPr>
        <b/>
        <sz val="11"/>
        <color theme="1"/>
        <rFont val="Calibri"/>
        <family val="2"/>
        <charset val="238"/>
        <scheme val="minor"/>
      </rPr>
      <t>4m x 5cm</t>
    </r>
  </si>
  <si>
    <r>
      <rPr>
        <b/>
        <sz val="11"/>
        <color theme="1"/>
        <rFont val="Calibri"/>
        <family val="2"/>
        <charset val="238"/>
        <scheme val="minor"/>
      </rPr>
      <t>Opaska elastyczna</t>
    </r>
    <r>
      <rPr>
        <sz val="11"/>
        <color theme="1"/>
        <rFont val="Calibri"/>
        <family val="2"/>
        <charset val="238"/>
        <scheme val="minor"/>
      </rPr>
      <t xml:space="preserve"> dziana</t>
    </r>
    <r>
      <rPr>
        <sz val="11"/>
        <rFont val="Calibri"/>
        <family val="2"/>
        <charset val="238"/>
        <scheme val="minor"/>
      </rPr>
      <t xml:space="preserve"> LUB opaska elastyczna tkana</t>
    </r>
    <r>
      <rPr>
        <sz val="11"/>
        <color theme="1"/>
        <rFont val="Calibri"/>
        <family val="2"/>
        <charset val="238"/>
        <scheme val="minor"/>
      </rPr>
      <t xml:space="preserve"> z zapinką o rozmiarze </t>
    </r>
    <r>
      <rPr>
        <b/>
        <sz val="11"/>
        <color theme="1"/>
        <rFont val="Calibri"/>
        <family val="2"/>
        <charset val="238"/>
        <scheme val="minor"/>
      </rPr>
      <t>5 m x 15 cm</t>
    </r>
    <r>
      <rPr>
        <sz val="11"/>
        <color theme="1"/>
        <rFont val="Calibri"/>
        <family val="2"/>
        <charset val="238"/>
        <scheme val="minor"/>
      </rPr>
      <t xml:space="preserve"> (długość opaski w rozmiarze rozciągniętym)</t>
    </r>
  </si>
  <si>
    <r>
      <rPr>
        <b/>
        <sz val="11"/>
        <color theme="1"/>
        <rFont val="Calibri"/>
        <family val="2"/>
        <charset val="238"/>
        <scheme val="minor"/>
      </rPr>
      <t>Opaska elastyczna</t>
    </r>
    <r>
      <rPr>
        <sz val="11"/>
        <color theme="1"/>
        <rFont val="Calibri"/>
        <family val="2"/>
        <charset val="238"/>
        <scheme val="minor"/>
      </rPr>
      <t xml:space="preserve"> dziana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LUB opaska elastyczna tkana</t>
    </r>
    <r>
      <rPr>
        <sz val="11"/>
        <color theme="1"/>
        <rFont val="Calibri"/>
        <family val="2"/>
        <charset val="238"/>
        <scheme val="minor"/>
      </rPr>
      <t xml:space="preserve"> z zapinką o rozmiarze </t>
    </r>
    <r>
      <rPr>
        <b/>
        <sz val="11"/>
        <color theme="1"/>
        <rFont val="Calibri"/>
        <family val="2"/>
        <charset val="238"/>
        <scheme val="minor"/>
      </rPr>
      <t>5 m x 8 cm</t>
    </r>
    <r>
      <rPr>
        <sz val="11"/>
        <color theme="1"/>
        <rFont val="Calibri"/>
        <family val="2"/>
        <charset val="238"/>
        <scheme val="minor"/>
      </rPr>
      <t xml:space="preserve"> (długość opaski w rozmiarze rozciągniętym)</t>
    </r>
  </si>
  <si>
    <r>
      <rPr>
        <b/>
        <sz val="11"/>
        <color theme="1"/>
        <rFont val="Calibri"/>
        <family val="2"/>
        <charset val="238"/>
        <scheme val="minor"/>
      </rPr>
      <t>Opaska elastyczna</t>
    </r>
    <r>
      <rPr>
        <sz val="11"/>
        <color theme="1"/>
        <rFont val="Calibri"/>
        <family val="2"/>
        <charset val="238"/>
        <scheme val="minor"/>
      </rPr>
      <t xml:space="preserve"> dziana</t>
    </r>
    <r>
      <rPr>
        <sz val="11"/>
        <rFont val="Calibri"/>
        <family val="2"/>
        <charset val="238"/>
        <scheme val="minor"/>
      </rPr>
      <t xml:space="preserve"> LUB opaska elastyczna tkana</t>
    </r>
    <r>
      <rPr>
        <sz val="11"/>
        <color theme="1"/>
        <rFont val="Calibri"/>
        <family val="2"/>
        <charset val="238"/>
        <scheme val="minor"/>
      </rPr>
      <t xml:space="preserve"> z zapinką w rozmiarze </t>
    </r>
    <r>
      <rPr>
        <b/>
        <sz val="11"/>
        <color theme="1"/>
        <rFont val="Calibri"/>
        <family val="2"/>
        <charset val="238"/>
        <scheme val="minor"/>
      </rPr>
      <t xml:space="preserve">5 m x 10 cm </t>
    </r>
    <r>
      <rPr>
        <sz val="11"/>
        <color theme="1"/>
        <rFont val="Calibri"/>
        <family val="2"/>
        <charset val="238"/>
        <scheme val="minor"/>
      </rPr>
      <t>(długość opaski w rozmiarze rozciągniętym)</t>
    </r>
  </si>
  <si>
    <r>
      <rPr>
        <b/>
        <sz val="11"/>
        <color rgb="FF000000"/>
        <rFont val="Calibri"/>
        <family val="2"/>
        <charset val="238"/>
        <scheme val="minor"/>
      </rPr>
      <t>Opaska gipsowa</t>
    </r>
    <r>
      <rPr>
        <sz val="11"/>
        <color rgb="FF000000"/>
        <rFont val="Calibri"/>
        <family val="2"/>
        <charset val="238"/>
        <scheme val="minor"/>
      </rPr>
      <t xml:space="preserve">, szybkoschnąca, szerokość </t>
    </r>
    <r>
      <rPr>
        <b/>
        <sz val="11"/>
        <color rgb="FF000000"/>
        <rFont val="Calibri"/>
        <family val="2"/>
        <charset val="238"/>
        <scheme val="minor"/>
      </rPr>
      <t>10 cm x 3 m</t>
    </r>
  </si>
  <si>
    <r>
      <rPr>
        <b/>
        <sz val="11"/>
        <color theme="1"/>
        <rFont val="Calibri"/>
        <family val="2"/>
        <charset val="238"/>
        <scheme val="minor"/>
      </rPr>
      <t>Opaska gipsowa</t>
    </r>
    <r>
      <rPr>
        <sz val="11"/>
        <color theme="1"/>
        <rFont val="Calibri"/>
        <family val="2"/>
        <charset val="238"/>
        <scheme val="minor"/>
      </rPr>
      <t xml:space="preserve">, szybkoschnąca, szerokość </t>
    </r>
    <r>
      <rPr>
        <b/>
        <sz val="11"/>
        <color theme="1"/>
        <rFont val="Calibri"/>
        <family val="2"/>
        <charset val="238"/>
        <scheme val="minor"/>
      </rPr>
      <t>15 cm x 3 m</t>
    </r>
  </si>
  <si>
    <t>90 szt.</t>
  </si>
  <si>
    <r>
      <rPr>
        <b/>
        <sz val="11"/>
        <color rgb="FF000000"/>
        <rFont val="Calibri"/>
        <family val="2"/>
        <charset val="238"/>
        <scheme val="minor"/>
      </rPr>
      <t>Opatrunek na rany i skaleczenia</t>
    </r>
    <r>
      <rPr>
        <sz val="11"/>
        <color rgb="FF000000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
</t>
    </r>
    <r>
      <rPr>
        <b/>
        <sz val="11"/>
        <color rgb="FF000000"/>
        <rFont val="Calibri"/>
        <family val="2"/>
        <charset val="238"/>
        <scheme val="minor"/>
      </rPr>
      <t xml:space="preserve">Rozmiar - 10 cm x 12 cm </t>
    </r>
    <r>
      <rPr>
        <sz val="11"/>
        <color rgb="FF000000"/>
        <rFont val="Calibri"/>
        <family val="2"/>
        <charset val="238"/>
        <scheme val="minor"/>
      </rPr>
      <t>lub</t>
    </r>
    <r>
      <rPr>
        <b/>
        <sz val="11"/>
        <color rgb="FF000000"/>
        <rFont val="Calibri"/>
        <family val="2"/>
        <charset val="238"/>
        <scheme val="minor"/>
      </rPr>
      <t xml:space="preserve"> 10 x 15 cm</t>
    </r>
  </si>
  <si>
    <r>
      <rPr>
        <b/>
        <sz val="11"/>
        <color rgb="FF000000"/>
        <rFont val="Calibri"/>
        <family val="2"/>
        <charset val="238"/>
        <scheme val="minor"/>
      </rPr>
      <t>Opatrunek na rany i skaleczenia</t>
    </r>
    <r>
      <rPr>
        <sz val="11"/>
        <color rgb="FF000000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
</t>
    </r>
    <r>
      <rPr>
        <b/>
        <sz val="11"/>
        <color rgb="FF000000"/>
        <rFont val="Calibri"/>
        <family val="2"/>
        <charset val="238"/>
        <scheme val="minor"/>
      </rPr>
      <t xml:space="preserve">Rozmiar: 6 cm x 10 cm </t>
    </r>
    <r>
      <rPr>
        <sz val="11"/>
        <color rgb="FF000000"/>
        <rFont val="Calibri"/>
        <family val="2"/>
        <charset val="238"/>
        <scheme val="minor"/>
      </rPr>
      <t xml:space="preserve">lub </t>
    </r>
    <r>
      <rPr>
        <b/>
        <sz val="11"/>
        <color rgb="FF000000"/>
        <rFont val="Calibri"/>
        <family val="2"/>
        <charset val="238"/>
        <scheme val="minor"/>
      </rPr>
      <t>6 cm x 9 cm</t>
    </r>
  </si>
  <si>
    <r>
      <rPr>
        <b/>
        <sz val="11"/>
        <color rgb="FF000000"/>
        <rFont val="Calibri"/>
        <family val="2"/>
        <charset val="238"/>
        <scheme val="minor"/>
      </rPr>
      <t xml:space="preserve">Opatrunek parafinowy </t>
    </r>
    <r>
      <rPr>
        <sz val="11"/>
        <color rgb="FF000000"/>
        <rFont val="Calibri"/>
        <family val="2"/>
        <charset val="238"/>
        <scheme val="minor"/>
      </rPr>
      <t xml:space="preserve">- stanowiący barierę pomiędzy raną a opatrunkiem dodatkowym i umożliwiający wypływanie do niego wydzieliny. Stanowiący rodzaj opatrunku siatkowego pokrytego parafiną, wykonanego z gazy bawełnianej o dużych oczkach. Wykorzystana w opatrunku parafina zapobiega jego przywieraniu do rany, umożliwiając bezbolesną zmianę. </t>
    </r>
    <r>
      <rPr>
        <b/>
        <sz val="11"/>
        <color rgb="FF000000"/>
        <rFont val="Calibri"/>
        <family val="2"/>
        <charset val="238"/>
        <scheme val="minor"/>
      </rPr>
      <t>Rozmiar: 10 cm x 10 cm</t>
    </r>
  </si>
  <si>
    <t>35 szt.</t>
  </si>
  <si>
    <r>
      <rPr>
        <b/>
        <sz val="11"/>
        <color rgb="FF000000"/>
        <rFont val="Calibri"/>
        <family val="2"/>
        <charset val="238"/>
        <scheme val="minor"/>
      </rPr>
      <t>Opatrunek parafinowy</t>
    </r>
    <r>
      <rPr>
        <sz val="11"/>
        <color rgb="FF000000"/>
        <rFont val="Calibri"/>
        <family val="2"/>
        <charset val="238"/>
        <scheme val="minor"/>
      </rPr>
      <t xml:space="preserve"> - stanowiący barierę pomiędzy raną a opatrunkiem dodatkowym i umożliwiający wypływanie do niego wydzieliny. Stanowiący rodzaj opatrunku siatkowego pokrytego parafiną, wykonanego z gazy bawełnianej o dużych oczkach. Wykorzystana w opatrunku parafina zapobiega jego przywieraniu do rany, umożliwiając bezbolesną zmianę. </t>
    </r>
    <r>
      <rPr>
        <b/>
        <sz val="11"/>
        <color rgb="FF000000"/>
        <rFont val="Calibri"/>
        <family val="2"/>
        <charset val="238"/>
        <scheme val="minor"/>
      </rPr>
      <t>Rozmiar: 15 cm x 20 cm</t>
    </r>
  </si>
  <si>
    <r>
      <rPr>
        <b/>
        <sz val="11"/>
        <color rgb="FF000000"/>
        <rFont val="Calibri"/>
        <family val="2"/>
        <charset val="238"/>
        <scheme val="minor"/>
      </rPr>
      <t>Opatrunek parafinowy,</t>
    </r>
    <r>
      <rPr>
        <sz val="11"/>
        <color rgb="FF000000"/>
        <rFont val="Calibri"/>
        <family val="2"/>
        <charset val="238"/>
        <scheme val="minor"/>
      </rPr>
      <t xml:space="preserve"> nasączony chlorheksydyną - stanowiący barierę pomiędzy raną a opatrunkiem dodatkowym i umożliwiający wypływanie do niego wydzieliny. Stanowiący rodzaj opatrunku siatkowego pokrytego parafiną, wykonanego z gazy bawełnianej o dużych oczkach. Wykorzystana w opatrunku parafina zapobiega jego przywieraniu do rany, umożliwiając bezbolesną zmianę. </t>
    </r>
    <r>
      <rPr>
        <b/>
        <sz val="11"/>
        <color rgb="FF000000"/>
        <rFont val="Calibri"/>
        <family val="2"/>
        <charset val="238"/>
        <scheme val="minor"/>
      </rPr>
      <t>Rozmiar: 5 cm x 5 cm</t>
    </r>
  </si>
  <si>
    <r>
      <rPr>
        <b/>
        <sz val="11"/>
        <color rgb="FF000000"/>
        <rFont val="Calibri"/>
        <family val="2"/>
        <charset val="238"/>
        <scheme val="minor"/>
      </rPr>
      <t>Opatrunek włókninowy do mocowania kaniul</t>
    </r>
    <r>
      <rPr>
        <sz val="11"/>
        <color rgb="FF000000"/>
        <rFont val="Calibri"/>
        <family val="2"/>
        <charset val="238"/>
        <scheme val="minor"/>
      </rPr>
      <t xml:space="preserve">, jałowy, hipoalergiczny, każda sztuka pakowana osobno. 
</t>
    </r>
    <r>
      <rPr>
        <b/>
        <sz val="11"/>
        <color rgb="FF000000"/>
        <rFont val="Calibri"/>
        <family val="2"/>
        <charset val="238"/>
        <scheme val="minor"/>
      </rPr>
      <t>Rozmiar: 7,6 x 5,1 cm.</t>
    </r>
  </si>
  <si>
    <r>
      <rPr>
        <b/>
        <sz val="11"/>
        <color rgb="FF000000"/>
        <rFont val="Calibri"/>
        <family val="2"/>
        <charset val="238"/>
        <scheme val="minor"/>
      </rPr>
      <t>Paski do bezurazowego zamykania ran</t>
    </r>
    <r>
      <rPr>
        <sz val="11"/>
        <color rgb="FF000000"/>
        <rFont val="Calibri"/>
        <family val="2"/>
        <charset val="238"/>
        <scheme val="minor"/>
      </rPr>
      <t xml:space="preserve">, sterylne, wykonane z porowatego podłoża będącego włókniną, hiper-alergiczne, posiadające klej akrylowy wrażliwy na siłę nacisku, nie klejący się do rękawiczek, wzmocnione włóknem z syntetycznego jedwabiu 
</t>
    </r>
    <r>
      <rPr>
        <b/>
        <sz val="11"/>
        <rFont val="Calibri"/>
        <family val="2"/>
        <charset val="238"/>
        <scheme val="minor"/>
      </rPr>
      <t xml:space="preserve">LUB </t>
    </r>
    <r>
      <rPr>
        <sz val="11"/>
        <color rgb="FFFF0000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samoprzylepne paski tzw. „szwy zewnętrzne”</t>
    </r>
    <r>
      <rPr>
        <sz val="11"/>
        <rFont val="Calibri"/>
        <family val="2"/>
        <charset val="238"/>
        <scheme val="minor"/>
      </rPr>
      <t xml:space="preserve"> przepuszczalne, wykonane z elastycznego poliamidu -wzmocnionej, nylonowej włókniny typu spunbond. </t>
    </r>
    <r>
      <rPr>
        <sz val="11"/>
        <color rgb="FF000000"/>
        <rFont val="Calibri"/>
        <family val="2"/>
        <charset val="238"/>
        <scheme val="minor"/>
      </rPr>
      <t xml:space="preserve">
</t>
    </r>
    <r>
      <rPr>
        <b/>
        <sz val="11"/>
        <color rgb="FF000000"/>
        <rFont val="Calibri"/>
        <family val="2"/>
        <charset val="238"/>
        <scheme val="minor"/>
      </rPr>
      <t>Rozmiar: 6 x 75 mm</t>
    </r>
  </si>
  <si>
    <t>1 opak- 
50 sztuk</t>
  </si>
  <si>
    <t>2 000 szt.</t>
  </si>
  <si>
    <r>
      <rPr>
        <b/>
        <sz val="11"/>
        <color theme="1"/>
        <rFont val="Calibri"/>
        <family val="2"/>
        <charset val="238"/>
        <scheme val="minor"/>
      </rPr>
      <t>Plaster samoprzylepny na oko do terapii okluzyjnej,</t>
    </r>
    <r>
      <rPr>
        <sz val="11"/>
        <color theme="1"/>
        <rFont val="Calibri"/>
        <family val="2"/>
        <charset val="238"/>
        <scheme val="minor"/>
      </rPr>
      <t xml:space="preserve"> składający się z miękkiego nieprzylepnego opatrunku. Opatrunek oddychający i umożliwiający swobodne ruchy gałki ocznej. 
</t>
    </r>
    <r>
      <rPr>
        <b/>
        <sz val="11"/>
        <color theme="1"/>
        <rFont val="Calibri"/>
        <family val="2"/>
        <charset val="238"/>
        <scheme val="minor"/>
      </rPr>
      <t xml:space="preserve">Rozmiar:  5,7 cm x 8,0 cm </t>
    </r>
    <r>
      <rPr>
        <sz val="11"/>
        <color theme="1"/>
        <rFont val="Calibri"/>
        <family val="2"/>
        <charset val="238"/>
        <scheme val="minor"/>
      </rPr>
      <t>lub</t>
    </r>
    <r>
      <rPr>
        <b/>
        <sz val="11"/>
        <color theme="1"/>
        <rFont val="Calibri"/>
        <family val="2"/>
        <charset val="238"/>
        <scheme val="minor"/>
      </rPr>
      <t xml:space="preserve"> 5,7 x 8,2 cm</t>
    </r>
    <r>
      <rPr>
        <sz val="11"/>
        <color theme="1"/>
        <rFont val="Calibri"/>
        <family val="2"/>
        <charset val="238"/>
        <scheme val="minor"/>
      </rPr>
      <t xml:space="preserve"> lub  </t>
    </r>
    <r>
      <rPr>
        <b/>
        <sz val="11"/>
        <color theme="1"/>
        <rFont val="Calibri"/>
        <family val="2"/>
        <charset val="238"/>
        <scheme val="minor"/>
      </rPr>
      <t>5,8 x 8,3 cm.</t>
    </r>
  </si>
  <si>
    <r>
      <rPr>
        <b/>
        <sz val="12"/>
        <color theme="1"/>
        <rFont val="Calibri"/>
        <family val="2"/>
        <charset val="238"/>
        <scheme val="minor"/>
      </rPr>
      <t xml:space="preserve">Plaster z opatrunkiem na włókninie 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posiadający mikroperforację zapewniającą prawidłową przepuszczalność powietrza, centralnie umieszczony wkład chłonny, absorbujący niewielką i średnią ilość wysięku oraz chroniący przed wpływem czynników zewnętrznych, posiadający wkład chłonny powleczony siateczką z polietylenu zapobiegający przywieraniu do rany, dobra przepuszczalność powietrza i pary wodnej, elastyczny, dopasowujący się do kształtów ciała, zapewniający swobodę ruchów, posiadający warstwę zabezpieczającą z papieru silikonowanego ułatwiającą precyzyjną, bezbolesną i skuteczną aplikację. Niejałowy, hipoalergiczny, kolor: biały, r</t>
    </r>
    <r>
      <rPr>
        <b/>
        <sz val="11"/>
        <color theme="1"/>
        <rFont val="Calibri"/>
        <family val="2"/>
        <charset val="238"/>
        <scheme val="minor"/>
      </rPr>
      <t>ozmiar : 1 m x 6 cm</t>
    </r>
  </si>
  <si>
    <t>100 opak.</t>
  </si>
  <si>
    <r>
      <rPr>
        <b/>
        <sz val="11"/>
        <color theme="1"/>
        <rFont val="Calibri"/>
        <family val="2"/>
        <charset val="238"/>
        <scheme val="minor"/>
      </rPr>
      <t>Plaster, przylepiec chirurgiczny hipoalergiczny</t>
    </r>
    <r>
      <rPr>
        <sz val="11"/>
        <color theme="1"/>
        <rFont val="Calibri"/>
        <family val="2"/>
        <charset val="238"/>
        <scheme val="minor"/>
      </rPr>
      <t xml:space="preserve">, przezroczysty, perforowany, wysoko elastyczny, 
</t>
    </r>
    <r>
      <rPr>
        <b/>
        <sz val="11"/>
        <color theme="1"/>
        <rFont val="Calibri"/>
        <family val="2"/>
        <charset val="238"/>
        <scheme val="minor"/>
      </rPr>
      <t xml:space="preserve">rozmiar: 2,5 cm x 5 m </t>
    </r>
    <r>
      <rPr>
        <b/>
        <sz val="11"/>
        <rFont val="Calibri"/>
        <family val="2"/>
        <charset val="238"/>
        <scheme val="minor"/>
      </rPr>
      <t>Transpore</t>
    </r>
  </si>
  <si>
    <t>12 szt.</t>
  </si>
  <si>
    <r>
      <rPr>
        <b/>
        <sz val="11"/>
        <color theme="1"/>
        <rFont val="Calibri"/>
        <family val="2"/>
        <charset val="238"/>
        <scheme val="minor"/>
      </rPr>
      <t>Podkład/wyściółka pod gip</t>
    </r>
    <r>
      <rPr>
        <sz val="11"/>
        <color theme="1"/>
        <rFont val="Calibri"/>
        <family val="2"/>
        <charset val="238"/>
        <scheme val="minor"/>
      </rPr>
      <t>s,</t>
    </r>
    <r>
      <rPr>
        <b/>
        <sz val="11"/>
        <color theme="1"/>
        <rFont val="Calibri"/>
        <family val="2"/>
        <charset val="238"/>
        <scheme val="minor"/>
      </rPr>
      <t xml:space="preserve"> szerokość 10 cm</t>
    </r>
    <r>
      <rPr>
        <sz val="11"/>
        <color theme="1"/>
        <rFont val="Calibri"/>
        <family val="2"/>
        <charset val="238"/>
        <scheme val="minor"/>
      </rPr>
      <t>, 3 metry na rolce</t>
    </r>
  </si>
  <si>
    <r>
      <rPr>
        <b/>
        <sz val="11"/>
        <color theme="1"/>
        <rFont val="Calibri"/>
        <family val="2"/>
        <charset val="238"/>
        <scheme val="minor"/>
      </rPr>
      <t>Podkład/wyściółka pod gips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szerokość 15 cm</t>
    </r>
    <r>
      <rPr>
        <sz val="11"/>
        <color theme="1"/>
        <rFont val="Calibri"/>
        <family val="2"/>
        <charset val="238"/>
        <scheme val="minor"/>
      </rPr>
      <t>, 3 metry na rolce</t>
    </r>
  </si>
  <si>
    <t>5 rolek</t>
  </si>
  <si>
    <r>
      <rPr>
        <b/>
        <sz val="11"/>
        <color theme="1"/>
        <rFont val="Calibri"/>
        <family val="2"/>
        <charset val="238"/>
        <scheme val="minor"/>
      </rPr>
      <t>Przylepiec na tkaninie nawinięty na szpulkę.</t>
    </r>
    <r>
      <rPr>
        <sz val="11"/>
        <color theme="1"/>
        <rFont val="Calibri"/>
        <family val="2"/>
        <charset val="238"/>
        <scheme val="minor"/>
      </rPr>
      <t xml:space="preserve"> Prodkukt niejałowy, materiał-tkanina, kolor biały lub brązowy. </t>
    </r>
    <r>
      <rPr>
        <b/>
        <sz val="11"/>
        <color theme="1"/>
        <rFont val="Calibri"/>
        <family val="2"/>
        <charset val="238"/>
        <scheme val="minor"/>
      </rPr>
      <t>Rozmiar: 2,5 cm x 5 m</t>
    </r>
  </si>
  <si>
    <r>
      <rPr>
        <b/>
        <sz val="11"/>
        <color theme="1"/>
        <rFont val="Calibri"/>
        <family val="2"/>
        <charset val="238"/>
        <scheme val="minor"/>
      </rPr>
      <t>Przylepiec na tkaninie nwinięty na szpulkę.</t>
    </r>
    <r>
      <rPr>
        <sz val="11"/>
        <color theme="1"/>
        <rFont val="Calibri"/>
        <family val="2"/>
        <charset val="238"/>
        <scheme val="minor"/>
      </rPr>
      <t xml:space="preserve"> Produkt niejałowy, materiał-tkanina, kolor biały lub brązowy. </t>
    </r>
    <r>
      <rPr>
        <b/>
        <sz val="11"/>
        <color theme="1"/>
        <rFont val="Calibri"/>
        <family val="2"/>
        <charset val="238"/>
        <scheme val="minor"/>
      </rPr>
      <t>Rozmiar: 1,25 cm x 5 m</t>
    </r>
  </si>
  <si>
    <r>
      <rPr>
        <b/>
        <sz val="11"/>
        <color theme="1"/>
        <rFont val="Calibri"/>
        <family val="2"/>
        <charset val="238"/>
        <scheme val="minor"/>
      </rPr>
      <t xml:space="preserve">Przylepiec z włókniny do mocowania całej powierzchni opatrunku. </t>
    </r>
    <r>
      <rPr>
        <sz val="11"/>
        <color theme="1"/>
        <rFont val="Calibri"/>
        <family val="2"/>
        <charset val="238"/>
        <scheme val="minor"/>
      </rPr>
      <t xml:space="preserve">Przepuszcza parę wodną oraz powietrze zachowując naturalne funkcje skóry - nie wywołuje podrażnień ani nie doprowadza do jej maceracji; nie absorbuje promieni Roentgena - nie trzeba go zdejmować przy prześwietleniu; dzięki elastycznej wszerz włókninie, daje się założyć bez pofałdowań również na zaokrąglonych i stożkowatych częściach ciała, nie ograniczając przy tym ruchu, łatwy w aplikacji - wydrukowana na papierze pokrywającym włókninę skala miary ułatwia dokładne odcięcie potrzebnej długości; usuwa się go bezboleśnie, a resztki kleju nie pozostają na skórze. 
</t>
    </r>
    <r>
      <rPr>
        <b/>
        <sz val="11"/>
        <color theme="1"/>
        <rFont val="Calibri"/>
        <family val="2"/>
        <charset val="238"/>
        <scheme val="minor"/>
      </rPr>
      <t>Rozmiar: 10 cm x 10 m.</t>
    </r>
  </si>
  <si>
    <r>
      <rPr>
        <b/>
        <sz val="11"/>
        <color theme="1"/>
        <rFont val="Calibri"/>
        <family val="2"/>
        <charset val="238"/>
        <scheme val="minor"/>
      </rPr>
      <t>Przylepiec z włókniny do mocowania całej powierzchni opatrunku.</t>
    </r>
    <r>
      <rPr>
        <sz val="11"/>
        <color theme="1"/>
        <rFont val="Calibri"/>
        <family val="2"/>
        <charset val="238"/>
        <scheme val="minor"/>
      </rPr>
      <t xml:space="preserve"> Przepuszcza parę wodną oraz powietrze zachowując naturalne funkcje skóry - nie wywołuje podrażnień, ani nie doprowadza do jej maceracji; nie absorbuje promieni Roentgena - nie trzeba go zdejmować przy prześwietleniu; dzięki elastycznej wszerz włókninie daje się założyć bez pofałdowań również na zaokrąglonych i stożkowatych częściach ciała, nie ograniczając przy tym ruchu, łatwy w aplikacji - wydrukowana na papierze pokrywającym włókninę skala miary ułatwia dokładne odcięcie potrzebnej długości; usuwa się go bezboleśnie, a resztki kleju nie pozostają na skórze. 
</t>
    </r>
    <r>
      <rPr>
        <b/>
        <sz val="11"/>
        <color theme="1"/>
        <rFont val="Calibri"/>
        <family val="2"/>
        <charset val="238"/>
        <scheme val="minor"/>
      </rPr>
      <t>Rozmiar: 5 cm x 10 m.</t>
    </r>
  </si>
  <si>
    <t>6 rolek</t>
  </si>
  <si>
    <r>
      <rPr>
        <b/>
        <sz val="11"/>
        <color theme="1"/>
        <rFont val="Calibri"/>
        <family val="2"/>
        <charset val="238"/>
        <scheme val="minor"/>
      </rPr>
      <t xml:space="preserve">Przylepiec z włókniny do mocowania całej powierzchni opatrunku. </t>
    </r>
    <r>
      <rPr>
        <sz val="11"/>
        <color theme="1"/>
        <rFont val="Calibri"/>
        <family val="2"/>
        <charset val="238"/>
        <scheme val="minor"/>
      </rPr>
      <t xml:space="preserve">Przepuszcza parę wodną oraz powietrze zachowując naturalne funkcje skóry - nie wywołuje podrażnień, ani nie doprowadza do jej maceracji; nie absorbuje promieni Roentgena - nie trzeba go zdejmować przy prześwietleniu; dzięki elastycznej wszerz włókninie daje się założyć bez pofałdowań również na zaokrąglonych i stożkowatych częściach ciała, nie ograniczając przy tym ruchu, łatwy w aplikacji - wydrukowana na papierze pokrywającym włókninę skala miary ułatwia dokładne odcięcie potrzebnej długości; usuwa się go bezboleśnie a resztki kleju nie pozostają na skórze.
</t>
    </r>
    <r>
      <rPr>
        <b/>
        <sz val="11"/>
        <color theme="1"/>
        <rFont val="Calibri"/>
        <family val="2"/>
        <charset val="238"/>
        <scheme val="minor"/>
      </rPr>
      <t>Rozmiar: 20 cm x 10 m.</t>
    </r>
  </si>
  <si>
    <r>
      <rPr>
        <b/>
        <sz val="11"/>
        <color theme="1"/>
        <rFont val="Calibri"/>
        <family val="2"/>
        <charset val="238"/>
        <scheme val="minor"/>
      </rPr>
      <t>Seton jałowy</t>
    </r>
    <r>
      <rPr>
        <sz val="11"/>
        <color theme="1"/>
        <rFont val="Calibri"/>
        <family val="2"/>
        <charset val="238"/>
        <scheme val="minor"/>
      </rPr>
      <t xml:space="preserve"> 2 m x 1 cm</t>
    </r>
  </si>
  <si>
    <r>
      <rPr>
        <b/>
        <sz val="11"/>
        <color theme="1"/>
        <rFont val="Calibri"/>
        <family val="2"/>
        <charset val="238"/>
        <scheme val="minor"/>
      </rPr>
      <t>Seton jałowy</t>
    </r>
    <r>
      <rPr>
        <sz val="11"/>
        <color theme="1"/>
        <rFont val="Calibri"/>
        <family val="2"/>
        <charset val="238"/>
        <scheme val="minor"/>
      </rPr>
      <t xml:space="preserve"> 2 m x 2 cm</t>
    </r>
  </si>
  <si>
    <r>
      <rPr>
        <b/>
        <sz val="11"/>
        <color rgb="FF000000"/>
        <rFont val="Calibri"/>
        <family val="2"/>
        <charset val="238"/>
        <scheme val="minor"/>
      </rPr>
      <t>Szyna ZIMMERA</t>
    </r>
    <r>
      <rPr>
        <sz val="11"/>
        <color rgb="FF000000"/>
        <rFont val="Calibri"/>
        <family val="2"/>
        <charset val="238"/>
        <scheme val="minor"/>
      </rPr>
      <t xml:space="preserve"> szerokość 1,5 cm, długość 50 cm</t>
    </r>
  </si>
  <si>
    <r>
      <rPr>
        <b/>
        <sz val="11"/>
        <color rgb="FF000000"/>
        <rFont val="Calibri"/>
        <family val="2"/>
        <charset val="238"/>
        <scheme val="minor"/>
      </rPr>
      <t>Szyna ZIMMERA</t>
    </r>
    <r>
      <rPr>
        <sz val="11"/>
        <color rgb="FF000000"/>
        <rFont val="Calibri"/>
        <family val="2"/>
        <charset val="238"/>
        <scheme val="minor"/>
      </rPr>
      <t xml:space="preserve"> szerokość 2,5 cm, długość 45 cm lub 460 x 20 mm</t>
    </r>
  </si>
  <si>
    <r>
      <rPr>
        <b/>
        <sz val="11"/>
        <color theme="1"/>
        <rFont val="Calibri"/>
        <family val="2"/>
        <charset val="238"/>
        <scheme val="minor"/>
      </rPr>
      <t>Wata celulozowa (lignina)</t>
    </r>
    <r>
      <rPr>
        <sz val="11"/>
        <color theme="1"/>
        <rFont val="Calibri"/>
        <family val="2"/>
        <charset val="238"/>
        <scheme val="minor"/>
      </rPr>
      <t xml:space="preserve"> arkusze,
</t>
    </r>
    <r>
      <rPr>
        <b/>
        <sz val="11"/>
        <color theme="1"/>
        <rFont val="Calibri"/>
        <family val="2"/>
        <charset val="238"/>
        <scheme val="minor"/>
      </rPr>
      <t>rozmiar: 40 cm x 60 cm</t>
    </r>
  </si>
  <si>
    <r>
      <rPr>
        <b/>
        <sz val="11"/>
        <color theme="1"/>
        <rFont val="Calibri"/>
        <family val="2"/>
        <charset val="238"/>
        <scheme val="minor"/>
      </rPr>
      <t>Wata celulozowa zwoje (lignina paczki)</t>
    </r>
    <r>
      <rPr>
        <sz val="11"/>
        <color theme="1"/>
        <rFont val="Calibri"/>
        <family val="2"/>
        <charset val="238"/>
        <scheme val="minor"/>
      </rPr>
      <t xml:space="preserve"> 150 g</t>
    </r>
    <r>
      <rPr>
        <sz val="11"/>
        <rFont val="Calibri"/>
        <family val="2"/>
        <charset val="238"/>
        <scheme val="minor"/>
      </rPr>
      <t>, niepyląca</t>
    </r>
  </si>
  <si>
    <r>
      <rPr>
        <b/>
        <sz val="11"/>
        <color theme="1"/>
        <rFont val="Calibri"/>
        <family val="2"/>
        <charset val="238"/>
        <scheme val="minor"/>
      </rPr>
      <t>Wata opatrunkowa bawełniano  wiskozowa</t>
    </r>
    <r>
      <rPr>
        <sz val="11"/>
        <color theme="1"/>
        <rFont val="Calibri"/>
        <family val="2"/>
        <charset val="238"/>
        <scheme val="minor"/>
      </rPr>
      <t>, przeznaczona do stosowania w lecznictwie, produkt jednolity (bez brył)</t>
    </r>
  </si>
  <si>
    <t>15 opak.</t>
  </si>
  <si>
    <r>
      <rPr>
        <b/>
        <sz val="11"/>
        <color theme="1"/>
        <rFont val="Calibri"/>
        <family val="2"/>
        <charset val="238"/>
        <scheme val="minor"/>
      </rPr>
      <t>Wchłanialna żelatynowa gąbka hemostatyczna</t>
    </r>
    <r>
      <rPr>
        <sz val="11"/>
        <color theme="1"/>
        <rFont val="Calibri"/>
        <family val="2"/>
        <charset val="238"/>
        <scheme val="minor"/>
      </rPr>
      <t xml:space="preserve">, jałowa, nierozpuszczalna w wodzie, </t>
    </r>
    <r>
      <rPr>
        <b/>
        <sz val="11"/>
        <color theme="1"/>
        <rFont val="Calibri"/>
        <family val="2"/>
        <charset val="238"/>
        <scheme val="minor"/>
      </rPr>
      <t>rozmiar: 7 cm x 5 cm x 0,1 cm,</t>
    </r>
    <r>
      <rPr>
        <sz val="11"/>
        <color theme="1"/>
        <rFont val="Calibri"/>
        <family val="2"/>
        <charset val="238"/>
        <scheme val="minor"/>
      </rPr>
      <t xml:space="preserve"> wchłania od  ok. 35-50 -krotną objętość krwi w stosunku do swojej masy</t>
    </r>
  </si>
  <si>
    <r>
      <rPr>
        <b/>
        <sz val="11"/>
        <color theme="1"/>
        <rFont val="Calibri"/>
        <family val="2"/>
        <charset val="238"/>
        <scheme val="minor"/>
      </rPr>
      <t>Wchłanialna żelatynowa gąbka,</t>
    </r>
    <r>
      <rPr>
        <sz val="11"/>
        <color theme="1"/>
        <rFont val="Calibri"/>
        <family val="2"/>
        <charset val="238"/>
        <scheme val="minor"/>
      </rPr>
      <t xml:space="preserve"> tampon stomatologiczny, hemostatyczna, jałowa. Wchłania od ok. 35-50 -krotną objętość krwi w stosunku do swojej masy. 
</t>
    </r>
    <r>
      <rPr>
        <b/>
        <sz val="11"/>
        <color theme="1"/>
        <rFont val="Calibri"/>
        <family val="2"/>
        <charset val="238"/>
        <scheme val="minor"/>
      </rPr>
      <t>Rozmiar: 10 x 10 x 10 mm</t>
    </r>
  </si>
  <si>
    <t>900 szt.</t>
  </si>
  <si>
    <t>7 szt.</t>
  </si>
  <si>
    <t>1 opak= 10m</t>
  </si>
  <si>
    <t>1 opak= 10 m</t>
  </si>
  <si>
    <r>
      <rPr>
        <b/>
        <sz val="11"/>
        <color theme="1"/>
        <rFont val="Calibri"/>
        <family val="2"/>
        <charset val="238"/>
        <scheme val="minor"/>
      </rPr>
      <t>Elastyczna siatka opatrunkowa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nr  4 x 10 m</t>
    </r>
    <r>
      <rPr>
        <sz val="11"/>
        <color theme="1"/>
        <rFont val="Calibri"/>
        <family val="2"/>
        <charset val="238"/>
        <scheme val="minor"/>
      </rPr>
      <t xml:space="preserve"> w stanie rozciągniętym</t>
    </r>
  </si>
  <si>
    <r>
      <rPr>
        <b/>
        <sz val="11"/>
        <color theme="1"/>
        <rFont val="Calibri"/>
        <family val="2"/>
        <charset val="238"/>
        <scheme val="minor"/>
      </rPr>
      <t xml:space="preserve">Elastyczna siatka opatrunkowa nr 1 x 10 m </t>
    </r>
    <r>
      <rPr>
        <sz val="11"/>
        <color theme="1"/>
        <rFont val="Calibri"/>
        <family val="2"/>
        <charset val="238"/>
        <scheme val="minor"/>
      </rPr>
      <t>w stanie rozciągniętym lub o długości 10 m w stanie spoczynku (nierozciągniętym) co daje 25 m w stanie roboczym czyli rozciągniętym z przeliczeniem ilości</t>
    </r>
  </si>
  <si>
    <r>
      <rPr>
        <b/>
        <sz val="11"/>
        <color theme="1"/>
        <rFont val="Calibri"/>
        <family val="2"/>
        <charset val="238"/>
        <scheme val="minor"/>
      </rPr>
      <t xml:space="preserve">Elastyczna siatka opatrunkowa nr 2 x 10 m </t>
    </r>
    <r>
      <rPr>
        <sz val="11"/>
        <color theme="1"/>
        <rFont val="Calibri"/>
        <family val="2"/>
        <charset val="238"/>
        <scheme val="minor"/>
      </rPr>
      <t>w stanie rozciągniętym lub o długości 10 m w stanie spoczynku (nierozciągniętym) co daje 25 m w stanie roboczym czyli rozciągniętym z przeliczeniem ilości</t>
    </r>
  </si>
  <si>
    <r>
      <rPr>
        <b/>
        <sz val="11"/>
        <color theme="1"/>
        <rFont val="Calibri"/>
        <family val="2"/>
        <charset val="238"/>
        <scheme val="minor"/>
      </rPr>
      <t>Elastyczna siatka opatrunkowa nr 3 x 10 m</t>
    </r>
    <r>
      <rPr>
        <sz val="11"/>
        <color theme="1"/>
        <rFont val="Calibri"/>
        <family val="2"/>
        <charset val="238"/>
        <scheme val="minor"/>
      </rPr>
      <t xml:space="preserve"> w stanie rozciągniętym</t>
    </r>
  </si>
  <si>
    <r>
      <rPr>
        <b/>
        <sz val="11"/>
        <color theme="1"/>
        <rFont val="Calibri"/>
        <family val="2"/>
        <charset val="238"/>
        <scheme val="minor"/>
      </rPr>
      <t>Elastyczna siatka opatrunkowa nr 6 x 10 m</t>
    </r>
    <r>
      <rPr>
        <sz val="11"/>
        <color theme="1"/>
        <rFont val="Calibri"/>
        <family val="2"/>
        <charset val="238"/>
        <scheme val="minor"/>
      </rPr>
      <t xml:space="preserve"> w stanie rozciągniętym lub o długości 10 m w stanie spoczynku (nierozciągniętym) co daje 25 m w stanie roboczym czyli rozciągniętym z przeliczeniem ilości</t>
    </r>
  </si>
  <si>
    <r>
      <rPr>
        <b/>
        <sz val="11"/>
        <color theme="1"/>
        <rFont val="Calibri"/>
        <family val="2"/>
        <charset val="238"/>
        <scheme val="minor"/>
      </rPr>
      <t>Gaza opatrunkowa</t>
    </r>
    <r>
      <rPr>
        <sz val="11"/>
        <color theme="1"/>
        <rFont val="Calibri"/>
        <family val="2"/>
        <charset val="238"/>
        <scheme val="minor"/>
      </rPr>
      <t xml:space="preserve"> niejałowa lub jałowa </t>
    </r>
    <r>
      <rPr>
        <b/>
        <sz val="11"/>
        <color theme="1"/>
        <rFont val="Calibri"/>
        <family val="2"/>
        <charset val="238"/>
        <scheme val="minor"/>
      </rPr>
      <t>1 x 0,5 m</t>
    </r>
  </si>
  <si>
    <r>
      <rPr>
        <b/>
        <sz val="11"/>
        <color theme="1"/>
        <rFont val="Calibri"/>
        <family val="2"/>
        <charset val="238"/>
        <scheme val="minor"/>
      </rPr>
      <t xml:space="preserve">Hipoalergiczny przylepiec papierowy </t>
    </r>
    <r>
      <rPr>
        <sz val="11"/>
        <color theme="1"/>
        <rFont val="Calibri"/>
        <family val="2"/>
        <charset val="238"/>
        <scheme val="minor"/>
      </rPr>
      <t xml:space="preserve">- bezpieczny a jednocześnie dobrze przylegający do skóry, pozostawia nieznaczną ilość kleju po usunięciu. Ekonomiczny, uniwersalny, oddychający przylepiec chirurgiczny. Wykonany bez użycia lateksu. Dostępny w kolorze białym. </t>
    </r>
    <r>
      <rPr>
        <b/>
        <sz val="11"/>
        <color theme="1"/>
        <rFont val="Calibri"/>
        <family val="2"/>
        <charset val="238"/>
        <scheme val="minor"/>
      </rPr>
      <t>Rozmiar: 2,5cm x 5m.</t>
    </r>
  </si>
  <si>
    <r>
      <rPr>
        <b/>
        <sz val="11"/>
        <color theme="1"/>
        <rFont val="Calibri"/>
        <family val="2"/>
        <charset val="238"/>
        <scheme val="minor"/>
      </rPr>
      <t>Hipoalergiczny przylepiec papierowy</t>
    </r>
    <r>
      <rPr>
        <sz val="11"/>
        <color theme="1"/>
        <rFont val="Calibri"/>
        <family val="2"/>
        <charset val="238"/>
        <scheme val="minor"/>
      </rPr>
      <t xml:space="preserve"> - bezpieczny a jednocześnie dobrze przylegający do skóry, pozostawia nieznaczną ilość kleju po usunięciu. Ekonomiczny, uniwersalny, oddychający przylepiec chirurgiczny. Wykonany bez użycia lateksu. Dostępny w kolorze białym. </t>
    </r>
    <r>
      <rPr>
        <b/>
        <sz val="11"/>
        <color theme="1"/>
        <rFont val="Calibri"/>
        <family val="2"/>
        <charset val="238"/>
        <scheme val="minor"/>
      </rPr>
      <t>Rozmiar: 5cm x 5 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5cm x 9,1m.</t>
    </r>
  </si>
  <si>
    <r>
      <rPr>
        <b/>
        <sz val="11"/>
        <color theme="1"/>
        <rFont val="Calibri"/>
        <family val="2"/>
        <charset val="238"/>
        <scheme val="minor"/>
      </rPr>
      <t>Hipoalergiczny przylepiec papierowy</t>
    </r>
    <r>
      <rPr>
        <sz val="11"/>
        <color theme="1"/>
        <rFont val="Calibri"/>
        <family val="2"/>
        <charset val="238"/>
        <scheme val="minor"/>
      </rPr>
      <t xml:space="preserve"> - bezpieczny a jednocześnie dobrze przylegający do skóry, pozostawia nieznaczną ilość kleju po usunięciu. Ekonomiczny, uniwersalny, oddychający przylepiec chirurgiczny. Wykonany bez użycia lateksu. Dostępny w kolorze białym. </t>
    </r>
    <r>
      <rPr>
        <b/>
        <sz val="11"/>
        <color theme="1"/>
        <rFont val="Calibri"/>
        <family val="2"/>
        <charset val="238"/>
        <scheme val="minor"/>
      </rPr>
      <t xml:space="preserve">Rozmiar:  1,25 cm x 5 m </t>
    </r>
    <r>
      <rPr>
        <sz val="11"/>
        <color theme="1"/>
        <rFont val="Calibri"/>
        <family val="2"/>
        <charset val="238"/>
        <scheme val="minor"/>
      </rPr>
      <t xml:space="preserve">lub </t>
    </r>
    <r>
      <rPr>
        <b/>
        <sz val="11"/>
        <color theme="1"/>
        <rFont val="Calibri"/>
        <family val="2"/>
        <charset val="238"/>
        <scheme val="minor"/>
      </rPr>
      <t>1,25 cm x 9,1 m</t>
    </r>
  </si>
  <si>
    <r>
      <rPr>
        <b/>
        <sz val="11"/>
        <color theme="1"/>
        <rFont val="Calibri"/>
        <family val="2"/>
        <charset val="238"/>
        <scheme val="minor"/>
      </rPr>
      <t>Kompres oczny</t>
    </r>
    <r>
      <rPr>
        <sz val="11"/>
        <color theme="1"/>
        <rFont val="Calibri"/>
        <family val="2"/>
        <charset val="238"/>
        <scheme val="minor"/>
      </rPr>
      <t xml:space="preserve"> jałowy 
rozmiar: </t>
    </r>
    <r>
      <rPr>
        <b/>
        <sz val="11"/>
        <color theme="1"/>
        <rFont val="Calibri"/>
        <family val="2"/>
        <charset val="238"/>
        <scheme val="minor"/>
      </rPr>
      <t>56 x 70mm</t>
    </r>
    <r>
      <rPr>
        <sz val="11"/>
        <color theme="1"/>
        <rFont val="Calibri"/>
        <family val="2"/>
        <charset val="238"/>
        <scheme val="minor"/>
      </rPr>
      <t xml:space="preserve">  lub  </t>
    </r>
    <r>
      <rPr>
        <b/>
        <sz val="11"/>
        <color theme="1"/>
        <rFont val="Calibri"/>
        <family val="2"/>
        <charset val="238"/>
        <scheme val="minor"/>
      </rPr>
      <t>5,5 x 7,5mm</t>
    </r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</si>
  <si>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jałowe 8- warstwowe,
</t>
    </r>
    <r>
      <rPr>
        <sz val="11"/>
        <rFont val="Calibri"/>
        <family val="2"/>
        <charset val="238"/>
        <scheme val="minor"/>
      </rPr>
      <t xml:space="preserve">rozmiar: </t>
    </r>
    <r>
      <rPr>
        <b/>
        <sz val="11"/>
        <rFont val="Calibri"/>
        <family val="2"/>
        <charset val="238"/>
        <scheme val="minor"/>
      </rPr>
      <t>10 x 10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cm</t>
    </r>
    <r>
      <rPr>
        <sz val="11"/>
        <rFont val="Calibri"/>
        <family val="2"/>
        <charset val="238"/>
        <scheme val="minor"/>
      </rPr>
      <t xml:space="preserve"> a 3 szt.</t>
    </r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</si>
  <si>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jałowe 8- warstwowe,
rozmiar </t>
    </r>
    <r>
      <rPr>
        <b/>
        <sz val="11"/>
        <color theme="1"/>
        <rFont val="Calibri"/>
        <family val="2"/>
        <charset val="238"/>
        <scheme val="minor"/>
      </rPr>
      <t>5 x 5 cm</t>
    </r>
    <r>
      <rPr>
        <sz val="11"/>
        <color theme="1"/>
        <rFont val="Calibri"/>
        <family val="2"/>
        <charset val="238"/>
        <scheme val="minor"/>
      </rPr>
      <t xml:space="preserve"> a 3 szt.</t>
    </r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</si>
  <si>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jałowe 8- warstwowe,
rozmiar: </t>
    </r>
    <r>
      <rPr>
        <b/>
        <sz val="11"/>
        <color theme="1"/>
        <rFont val="Calibri"/>
        <family val="2"/>
        <charset val="238"/>
        <scheme val="minor"/>
      </rPr>
      <t>7,5 x 7,5 cm</t>
    </r>
    <r>
      <rPr>
        <sz val="11"/>
        <color theme="1"/>
        <rFont val="Calibri"/>
        <family val="2"/>
        <charset val="238"/>
        <scheme val="minor"/>
      </rPr>
      <t xml:space="preserve"> a 3 szt.</t>
    </r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</si>
  <si>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niejałowe min. 17 nitek, 8 warstwowe,
rozmiar:  </t>
    </r>
    <r>
      <rPr>
        <b/>
        <sz val="11"/>
        <color theme="1"/>
        <rFont val="Calibri"/>
        <family val="2"/>
        <charset val="238"/>
        <scheme val="minor"/>
      </rPr>
      <t>7 x 7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7,5 x 7,5 cm</t>
    </r>
    <r>
      <rPr>
        <sz val="11"/>
        <color theme="1"/>
        <rFont val="Calibri"/>
        <family val="2"/>
        <charset val="238"/>
        <scheme val="minor"/>
      </rPr>
      <t xml:space="preserve"> a 100 szt., 100 % bawełna</t>
    </r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</si>
  <si>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niejałowe min. 17 nitek, 8 warstwowe,
rozmiar:  </t>
    </r>
    <r>
      <rPr>
        <b/>
        <sz val="11"/>
        <color theme="1"/>
        <rFont val="Calibri"/>
        <family val="2"/>
        <charset val="238"/>
        <scheme val="minor"/>
      </rPr>
      <t>9 x 9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 xml:space="preserve">10 x 10 cm </t>
    </r>
    <r>
      <rPr>
        <sz val="11"/>
        <color theme="1"/>
        <rFont val="Calibri"/>
        <family val="2"/>
        <charset val="238"/>
        <scheme val="minor"/>
      </rPr>
      <t>a 100 szt., 100 % bawełna</t>
    </r>
  </si>
  <si>
    <t>800 opak.</t>
  </si>
  <si>
    <r>
      <rPr>
        <b/>
        <sz val="11"/>
        <color theme="1"/>
        <rFont val="Calibri"/>
        <family val="2"/>
        <charset val="238"/>
        <scheme val="minor"/>
      </rPr>
      <t>Kompresy gazowe</t>
    </r>
    <r>
      <rPr>
        <sz val="11"/>
        <color theme="1"/>
        <rFont val="Calibri"/>
        <family val="2"/>
        <charset val="238"/>
        <scheme val="minor"/>
      </rPr>
      <t xml:space="preserve"> niejałowe min.17 nitek, 8 warstwowe,
 rozmiar: </t>
    </r>
    <r>
      <rPr>
        <b/>
        <sz val="11"/>
        <color theme="1"/>
        <rFont val="Calibri"/>
        <family val="2"/>
        <charset val="238"/>
        <scheme val="minor"/>
      </rPr>
      <t xml:space="preserve"> 5 x 5 cm </t>
    </r>
    <r>
      <rPr>
        <sz val="11"/>
        <color theme="1"/>
        <rFont val="Calibri"/>
        <family val="2"/>
        <charset val="238"/>
        <scheme val="minor"/>
      </rPr>
      <t>a 100 szt., 100 % bawełna</t>
    </r>
  </si>
  <si>
    <r>
      <rPr>
        <b/>
        <sz val="11"/>
        <color rgb="FF000000"/>
        <rFont val="Calibri"/>
        <family val="2"/>
        <charset val="238"/>
        <scheme val="minor"/>
      </rPr>
      <t>Opatrunek jałowy z jonami srebra,</t>
    </r>
    <r>
      <rPr>
        <sz val="11"/>
        <color rgb="FF000000"/>
        <rFont val="Calibri"/>
        <family val="2"/>
        <charset val="238"/>
        <scheme val="minor"/>
      </rPr>
      <t xml:space="preserve"> przeznaczony do miejscowego leczenia zakażonych ran. Opatrunek nie przywierający do ran,  działający zarówno na szczepy bakterii gram ujemne, jak i gram dodatnie (ze szczepami MRSA włącznie). Opatrunek o działaniu antybakteryjnym zawierający maść z metalicznym srebrem wykonany z miękkiego, cienkiego i łatwego w ułożeniu materiału nośnego
</t>
    </r>
    <r>
      <rPr>
        <b/>
        <sz val="11"/>
        <rFont val="Calibri"/>
        <family val="2"/>
        <charset val="238"/>
        <scheme val="minor"/>
      </rPr>
      <t xml:space="preserve"> LUB </t>
    </r>
    <r>
      <rPr>
        <sz val="11"/>
        <rFont val="Calibri"/>
        <family val="2"/>
        <charset val="238"/>
        <scheme val="minor"/>
      </rPr>
      <t xml:space="preserve">
opatrunek kontaktowy wykonany z syntetycznej siatki poliestrowej impregnowanej cząsteczkami karboksymetylocelulozy (CMC) zawieszonej w wazelinie z sulfadiazyną srebra; nie przykleja się do łożyska rany, zapewniając atraumatyczne usuwanie i zmianę opatrunku</t>
    </r>
    <r>
      <rPr>
        <sz val="11"/>
        <color rgb="FFFF0000"/>
        <rFont val="Calibri"/>
        <family val="2"/>
        <charset val="238"/>
        <scheme val="minor"/>
      </rPr>
      <t>.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Rozmiar: 10 x 10 cm.</t>
    </r>
  </si>
  <si>
    <r>
      <rPr>
        <b/>
        <sz val="11"/>
        <color theme="1"/>
        <rFont val="Calibri"/>
        <family val="2"/>
        <charset val="238"/>
        <scheme val="minor"/>
      </rPr>
      <t xml:space="preserve">Opatrunek na rany i skaleczenia </t>
    </r>
    <r>
      <rPr>
        <sz val="11"/>
        <color theme="1"/>
        <rFont val="Calibri"/>
        <family val="2"/>
        <charset val="238"/>
        <scheme val="minor"/>
      </rPr>
      <t xml:space="preserve">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</t>
    </r>
    <r>
      <rPr>
        <b/>
        <sz val="11"/>
        <color theme="1"/>
        <rFont val="Calibri"/>
        <family val="2"/>
        <charset val="238"/>
        <scheme val="minor"/>
      </rPr>
      <t>Rozmiar: 15 cm x 6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15 cm x 8 cm</t>
    </r>
  </si>
  <si>
    <r>
      <rPr>
        <b/>
        <sz val="11"/>
        <color theme="1"/>
        <rFont val="Calibri"/>
        <family val="2"/>
        <charset val="238"/>
        <scheme val="minor"/>
      </rPr>
      <t>Opatrunek na rany i skaleczenia</t>
    </r>
    <r>
      <rPr>
        <sz val="11"/>
        <color theme="1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TYP COSMOPOR E.
</t>
    </r>
    <r>
      <rPr>
        <b/>
        <sz val="11"/>
        <color theme="1"/>
        <rFont val="Calibri"/>
        <family val="2"/>
        <charset val="238"/>
        <scheme val="minor"/>
      </rPr>
      <t>Rozmiar: 7.2 cm x 5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7 cm x 5 cm.</t>
    </r>
  </si>
  <si>
    <r>
      <rPr>
        <b/>
        <sz val="11"/>
        <color theme="1"/>
        <rFont val="Calibri"/>
        <family val="2"/>
        <charset val="238"/>
        <scheme val="minor"/>
      </rPr>
      <t>Opatrunek na rany i skaleczenia</t>
    </r>
    <r>
      <rPr>
        <sz val="11"/>
        <color theme="1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
</t>
    </r>
    <r>
      <rPr>
        <b/>
        <sz val="11"/>
        <color theme="1"/>
        <rFont val="Calibri"/>
        <family val="2"/>
        <charset val="238"/>
        <scheme val="minor"/>
      </rPr>
      <t>Rozmiar: 10 cm x 8 cm</t>
    </r>
  </si>
  <si>
    <r>
      <rPr>
        <b/>
        <sz val="11"/>
        <color theme="1"/>
        <rFont val="Calibri"/>
        <family val="2"/>
        <charset val="238"/>
        <scheme val="minor"/>
      </rPr>
      <t>Opatrunek na rany i skaleczenia</t>
    </r>
    <r>
      <rPr>
        <sz val="11"/>
        <color theme="1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</t>
    </r>
    <r>
      <rPr>
        <b/>
        <sz val="11"/>
        <color theme="1"/>
        <rFont val="Calibri"/>
        <family val="2"/>
        <charset val="238"/>
        <scheme val="minor"/>
      </rPr>
      <t>Rozmiar: 15 cm x 8 cm</t>
    </r>
  </si>
  <si>
    <r>
      <rPr>
        <b/>
        <sz val="11"/>
        <color rgb="FF000000"/>
        <rFont val="Calibri"/>
        <family val="2"/>
        <charset val="238"/>
        <scheme val="minor"/>
      </rPr>
      <t>Opatrunek na rany i skaleczenia</t>
    </r>
    <r>
      <rPr>
        <sz val="11"/>
        <color rgb="FF000000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</t>
    </r>
    <r>
      <rPr>
        <b/>
        <sz val="11"/>
        <color rgb="FF000000"/>
        <rFont val="Calibri"/>
        <family val="2"/>
        <charset val="238"/>
        <scheme val="minor"/>
      </rPr>
      <t xml:space="preserve"> 
Rozmiar: 8 cm x 20 cm</t>
    </r>
    <r>
      <rPr>
        <sz val="11"/>
        <color rgb="FF000000"/>
        <rFont val="Calibri"/>
        <family val="2"/>
        <charset val="238"/>
        <scheme val="minor"/>
      </rPr>
      <t xml:space="preserve"> lub</t>
    </r>
    <r>
      <rPr>
        <b/>
        <sz val="11"/>
        <color rgb="FF000000"/>
        <rFont val="Calibri"/>
        <family val="2"/>
        <charset val="238"/>
        <scheme val="minor"/>
      </rPr>
      <t xml:space="preserve"> 10 cm x 20 cm</t>
    </r>
  </si>
  <si>
    <r>
      <rPr>
        <b/>
        <sz val="11"/>
        <color rgb="FF000000"/>
        <rFont val="Calibri"/>
        <family val="2"/>
        <charset val="238"/>
        <scheme val="minor"/>
      </rPr>
      <t xml:space="preserve">Opatrunek na rany i skaleczenia </t>
    </r>
    <r>
      <rPr>
        <sz val="11"/>
        <color rgb="FF000000"/>
        <rFont val="Calibri"/>
        <family val="2"/>
        <charset val="238"/>
        <scheme val="minor"/>
      </rPr>
      <t xml:space="preserve">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</t>
    </r>
    <r>
      <rPr>
        <b/>
        <sz val="11"/>
        <color rgb="FF000000"/>
        <rFont val="Calibri"/>
        <family val="2"/>
        <charset val="238"/>
        <scheme val="minor"/>
      </rPr>
      <t>Rozmiar: 10 cm x 30 cm</t>
    </r>
  </si>
  <si>
    <r>
      <rPr>
        <b/>
        <sz val="11"/>
        <color rgb="FF000000"/>
        <rFont val="Calibri"/>
        <family val="2"/>
        <charset val="238"/>
        <scheme val="minor"/>
      </rPr>
      <t>Opatrunek na rany i skaleczenia</t>
    </r>
    <r>
      <rPr>
        <sz val="11"/>
        <color rgb="FF000000"/>
        <rFont val="Calibri"/>
        <family val="2"/>
        <charset val="238"/>
        <scheme val="minor"/>
      </rPr>
      <t xml:space="preserve"> do skóry wrażliwej posiadający hydrofobową warstwę kontaktową nieprzywierającą do rany. chroni przed infekcją – osusza i wentyluje ranę nie pozwalając na powstanie zbyt wilgotnego środowiska, które sprzyja namnażaniu się bakterii minimalizuje ból – nie przywiera do rany, pozwala na dużą aktywność – dopasowuje się idealnie do kształtu ciała nie ograniczając ruchów.  </t>
    </r>
    <r>
      <rPr>
        <b/>
        <sz val="11"/>
        <color rgb="FF000000"/>
        <rFont val="Calibri"/>
        <family val="2"/>
        <charset val="238"/>
        <scheme val="minor"/>
      </rPr>
      <t>Rozmiar: 10 cm x 35 cm</t>
    </r>
  </si>
  <si>
    <t>3 000 szt.</t>
  </si>
  <si>
    <r>
      <rPr>
        <b/>
        <sz val="11"/>
        <color theme="1"/>
        <rFont val="Calibri"/>
        <family val="2"/>
        <charset val="238"/>
        <scheme val="minor"/>
      </rPr>
      <t>Serwetka włókninowa</t>
    </r>
    <r>
      <rPr>
        <sz val="11"/>
        <color theme="1"/>
        <rFont val="Calibri"/>
        <family val="2"/>
        <charset val="238"/>
        <scheme val="minor"/>
      </rPr>
      <t xml:space="preserve"> lub nieprzemakalna wykonana z dwuwarstwowego laminatu (włóknina + folia PE) sterylna w rozmiarze </t>
    </r>
    <r>
      <rPr>
        <b/>
        <sz val="11"/>
        <color theme="1"/>
        <rFont val="Calibri"/>
        <family val="2"/>
        <charset val="238"/>
        <scheme val="minor"/>
      </rPr>
      <t>80 cm x 80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75cm x 90cm</t>
    </r>
    <r>
      <rPr>
        <sz val="11"/>
        <color theme="1"/>
        <rFont val="Calibri"/>
        <family val="2"/>
        <charset val="238"/>
        <scheme val="minor"/>
      </rPr>
      <t>, kolor niebieski i zielony</t>
    </r>
  </si>
  <si>
    <r>
      <rPr>
        <b/>
        <sz val="11"/>
        <color theme="1"/>
        <rFont val="Calibri"/>
        <family val="2"/>
        <charset val="238"/>
        <scheme val="minor"/>
      </rPr>
      <t>Serwetka włókninowa</t>
    </r>
    <r>
      <rPr>
        <sz val="11"/>
        <color theme="1"/>
        <rFont val="Calibri"/>
        <family val="2"/>
        <charset val="238"/>
        <scheme val="minor"/>
      </rPr>
      <t xml:space="preserve"> lub nieprzemakalna wykonana z dwuwarstwowego laminatu (włóknina + folia PE) sterylna w rozmiarze </t>
    </r>
    <r>
      <rPr>
        <b/>
        <sz val="11"/>
        <color theme="1"/>
        <rFont val="Calibri"/>
        <family val="2"/>
        <charset val="238"/>
        <scheme val="minor"/>
      </rPr>
      <t>80 cm x 140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100cm x 150cm</t>
    </r>
    <r>
      <rPr>
        <sz val="11"/>
        <color theme="1"/>
        <rFont val="Calibri"/>
        <family val="2"/>
        <charset val="238"/>
        <scheme val="minor"/>
      </rPr>
      <t>, kolor niebieski i zielony</t>
    </r>
  </si>
  <si>
    <r>
      <rPr>
        <b/>
        <sz val="11"/>
        <color theme="1"/>
        <rFont val="Calibri"/>
        <family val="2"/>
        <charset val="238"/>
        <scheme val="minor"/>
      </rPr>
      <t>Serweta operacyjna</t>
    </r>
    <r>
      <rPr>
        <sz val="11"/>
        <color theme="1"/>
        <rFont val="Calibri"/>
        <family val="2"/>
        <charset val="238"/>
        <scheme val="minor"/>
      </rPr>
      <t xml:space="preserve"> nieprzemakalna wykonana z dwuwarstwowego laminatu (włóknina + folia PE) </t>
    </r>
    <r>
      <rPr>
        <b/>
        <sz val="11"/>
        <color theme="1"/>
        <rFont val="Calibri"/>
        <family val="2"/>
        <charset val="238"/>
        <scheme val="minor"/>
      </rPr>
      <t>50 x 60 cm</t>
    </r>
    <r>
      <rPr>
        <sz val="11"/>
        <color theme="1"/>
        <rFont val="Calibri"/>
        <family val="2"/>
        <charset val="238"/>
        <scheme val="minor"/>
      </rPr>
      <t xml:space="preserve"> lub </t>
    </r>
    <r>
      <rPr>
        <b/>
        <sz val="11"/>
        <color theme="1"/>
        <rFont val="Calibri"/>
        <family val="2"/>
        <charset val="238"/>
        <scheme val="minor"/>
      </rPr>
      <t>50 x 75 cm</t>
    </r>
    <r>
      <rPr>
        <sz val="11"/>
        <color theme="1"/>
        <rFont val="Calibri"/>
        <family val="2"/>
        <charset val="238"/>
        <scheme val="minor"/>
      </rPr>
      <t xml:space="preserve"> lub</t>
    </r>
    <r>
      <rPr>
        <b/>
        <sz val="11"/>
        <color theme="1"/>
        <rFont val="Calibri"/>
        <family val="2"/>
        <charset val="238"/>
        <scheme val="minor"/>
      </rPr>
      <t xml:space="preserve"> 45cm x 75cm</t>
    </r>
    <r>
      <rPr>
        <sz val="11"/>
        <color theme="1"/>
        <rFont val="Calibri"/>
        <family val="2"/>
        <charset val="238"/>
        <scheme val="minor"/>
      </rPr>
      <t xml:space="preserve">, sterylna, </t>
    </r>
    <r>
      <rPr>
        <b/>
        <sz val="11"/>
        <color theme="1"/>
        <rFont val="Calibri"/>
        <family val="2"/>
        <charset val="238"/>
        <scheme val="minor"/>
      </rPr>
      <t>z otworem</t>
    </r>
    <r>
      <rPr>
        <sz val="11"/>
        <color theme="1"/>
        <rFont val="Calibri"/>
        <family val="2"/>
        <charset val="238"/>
        <scheme val="minor"/>
      </rPr>
      <t xml:space="preserve"> Ø 6 x 8 lub   Ø 7 cm i przylepcem</t>
    </r>
  </si>
  <si>
    <t>Część nr 6- Materiały opatrunkowe, plastry, serwety medyczne, chusty trójkątne</t>
  </si>
  <si>
    <t>Opis przedmiotu zamówienia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</si>
</sst>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/>
    </xf>
    <xf numFmtId="0" fontId="0" fillId="0" borderId="1" xfId="0" applyBorder="1"/>
    <xf numFmtId="0" fontId="0" fillId="0" borderId="4" xfId="0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44" fontId="2" fillId="2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495300</xdr:colOff>
      <xdr:row>20</xdr:row>
      <xdr:rowOff>219075</xdr:rowOff>
    </xdr:from>
    <xdr:ext cx="914400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91550" y="62769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76"/>
  <sheetViews>
    <sheetView tabSelected="1" zoomScaleNormal="100" workbookViewId="0">
      <selection activeCell="P11" sqref="P11"/>
    </sheetView>
  </sheetViews>
  <sheetFormatPr defaultRowHeight="12.75" x14ac:dyDescent="0.2"/>
  <cols>
    <col min="1" max="1" width="1.140625" style="1" customWidth="1"/>
    <col min="2" max="2" width="3.5703125" style="1" customWidth="1"/>
    <col min="3" max="3" width="53.28515625" style="1" customWidth="1"/>
    <col min="4" max="4" width="9.42578125" style="1" customWidth="1"/>
    <col min="5" max="6" width="12.42578125" style="1" customWidth="1"/>
    <col min="7" max="8" width="15.42578125" style="1" customWidth="1"/>
    <col min="9" max="9" width="9.140625" style="1"/>
    <col min="10" max="10" width="14.85546875" style="1" customWidth="1"/>
    <col min="11" max="11" width="26.5703125" style="1" customWidth="1"/>
    <col min="12" max="16384" width="9.140625" style="1"/>
  </cols>
  <sheetData>
    <row r="2" spans="1:11" x14ac:dyDescent="0.2">
      <c r="K2" s="2" t="s">
        <v>28</v>
      </c>
    </row>
    <row r="3" spans="1:11" ht="15" x14ac:dyDescent="0.3">
      <c r="A3" s="37" t="s">
        <v>126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6" spans="1:11" ht="15.75" x14ac:dyDescent="0.25">
      <c r="A6" s="36" t="s">
        <v>125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38.25" x14ac:dyDescent="0.2">
      <c r="B7" s="27" t="s">
        <v>0</v>
      </c>
      <c r="C7" s="28" t="s">
        <v>1</v>
      </c>
      <c r="D7" s="28" t="s">
        <v>2</v>
      </c>
      <c r="E7" s="28" t="s">
        <v>3</v>
      </c>
      <c r="F7" s="28" t="s">
        <v>30</v>
      </c>
      <c r="G7" s="29" t="s">
        <v>32</v>
      </c>
      <c r="H7" s="29" t="s">
        <v>33</v>
      </c>
      <c r="I7" s="29" t="s">
        <v>18</v>
      </c>
      <c r="J7" s="29" t="s">
        <v>34</v>
      </c>
      <c r="K7" s="29" t="s">
        <v>31</v>
      </c>
    </row>
    <row r="8" spans="1:11" x14ac:dyDescent="0.2">
      <c r="B8" s="14">
        <v>1</v>
      </c>
      <c r="C8" s="15">
        <v>2</v>
      </c>
      <c r="D8" s="15">
        <v>3</v>
      </c>
      <c r="E8" s="15">
        <v>4</v>
      </c>
      <c r="F8" s="15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ht="26.25" customHeight="1" x14ac:dyDescent="0.2">
      <c r="B9" s="30">
        <v>1</v>
      </c>
      <c r="C9" s="31" t="s">
        <v>35</v>
      </c>
      <c r="D9" s="32" t="s">
        <v>29</v>
      </c>
      <c r="E9" s="32" t="s">
        <v>6</v>
      </c>
      <c r="F9" s="32">
        <v>30</v>
      </c>
      <c r="G9" s="20"/>
      <c r="H9" s="20">
        <f>SUM(F9*G9)</f>
        <v>0</v>
      </c>
      <c r="I9" s="21"/>
      <c r="J9" s="20">
        <f>SUM(H9*I9+H9)</f>
        <v>0</v>
      </c>
      <c r="K9" s="11"/>
    </row>
    <row r="10" spans="1:11" ht="35.25" customHeight="1" x14ac:dyDescent="0.2">
      <c r="B10" s="30">
        <v>2</v>
      </c>
      <c r="C10" s="17" t="s">
        <v>96</v>
      </c>
      <c r="D10" s="7" t="s">
        <v>12</v>
      </c>
      <c r="E10" s="8" t="s">
        <v>94</v>
      </c>
      <c r="F10" s="8">
        <v>3</v>
      </c>
      <c r="G10" s="20"/>
      <c r="H10" s="20">
        <f t="shared" ref="H10:H72" si="0">SUM(F10*G10)</f>
        <v>0</v>
      </c>
      <c r="I10" s="21"/>
      <c r="J10" s="20">
        <f t="shared" ref="J10:J72" si="1">SUM(H10*I10+H10)</f>
        <v>0</v>
      </c>
      <c r="K10" s="6"/>
    </row>
    <row r="11" spans="1:11" ht="65.25" customHeight="1" x14ac:dyDescent="0.25">
      <c r="B11" s="30">
        <v>3</v>
      </c>
      <c r="C11" s="17" t="s">
        <v>97</v>
      </c>
      <c r="D11" s="7" t="s">
        <v>93</v>
      </c>
      <c r="E11" s="8" t="s">
        <v>95</v>
      </c>
      <c r="F11" s="8">
        <v>7</v>
      </c>
      <c r="G11" s="20"/>
      <c r="H11" s="20">
        <f t="shared" si="0"/>
        <v>0</v>
      </c>
      <c r="I11" s="21"/>
      <c r="J11" s="20">
        <f t="shared" si="1"/>
        <v>0</v>
      </c>
      <c r="K11" s="3"/>
    </row>
    <row r="12" spans="1:11" ht="69.75" customHeight="1" x14ac:dyDescent="0.25">
      <c r="B12" s="30">
        <v>4</v>
      </c>
      <c r="C12" s="17" t="s">
        <v>98</v>
      </c>
      <c r="D12" s="7" t="s">
        <v>93</v>
      </c>
      <c r="E12" s="8" t="s">
        <v>95</v>
      </c>
      <c r="F12" s="8">
        <v>7</v>
      </c>
      <c r="G12" s="20"/>
      <c r="H12" s="20">
        <f t="shared" si="0"/>
        <v>0</v>
      </c>
      <c r="I12" s="21"/>
      <c r="J12" s="20">
        <f t="shared" si="1"/>
        <v>0</v>
      </c>
      <c r="K12" s="3"/>
    </row>
    <row r="13" spans="1:11" ht="43.5" customHeight="1" x14ac:dyDescent="0.25">
      <c r="B13" s="30">
        <v>5</v>
      </c>
      <c r="C13" s="17" t="s">
        <v>99</v>
      </c>
      <c r="D13" s="7" t="s">
        <v>12</v>
      </c>
      <c r="E13" s="8" t="s">
        <v>95</v>
      </c>
      <c r="F13" s="8">
        <v>3</v>
      </c>
      <c r="G13" s="20"/>
      <c r="H13" s="20">
        <f t="shared" si="0"/>
        <v>0</v>
      </c>
      <c r="I13" s="21"/>
      <c r="J13" s="20">
        <f t="shared" si="1"/>
        <v>0</v>
      </c>
      <c r="K13" s="3"/>
    </row>
    <row r="14" spans="1:11" ht="67.5" customHeight="1" x14ac:dyDescent="0.25">
      <c r="B14" s="30">
        <v>6</v>
      </c>
      <c r="C14" s="17" t="s">
        <v>100</v>
      </c>
      <c r="D14" s="7" t="s">
        <v>12</v>
      </c>
      <c r="E14" s="8" t="s">
        <v>95</v>
      </c>
      <c r="F14" s="8">
        <v>3</v>
      </c>
      <c r="G14" s="20"/>
      <c r="H14" s="20">
        <f t="shared" si="0"/>
        <v>0</v>
      </c>
      <c r="I14" s="21"/>
      <c r="J14" s="20">
        <f t="shared" si="1"/>
        <v>0</v>
      </c>
      <c r="K14" s="3"/>
    </row>
    <row r="15" spans="1:11" ht="28.5" customHeight="1" x14ac:dyDescent="0.25">
      <c r="B15" s="30">
        <v>7</v>
      </c>
      <c r="C15" s="17" t="s">
        <v>101</v>
      </c>
      <c r="D15" s="7" t="s">
        <v>17</v>
      </c>
      <c r="E15" s="8" t="s">
        <v>6</v>
      </c>
      <c r="F15" s="8">
        <v>30</v>
      </c>
      <c r="G15" s="20"/>
      <c r="H15" s="20">
        <f t="shared" si="0"/>
        <v>0</v>
      </c>
      <c r="I15" s="21"/>
      <c r="J15" s="20">
        <f t="shared" si="1"/>
        <v>0</v>
      </c>
      <c r="K15" s="3"/>
    </row>
    <row r="16" spans="1:11" ht="30" x14ac:dyDescent="0.25">
      <c r="B16" s="30">
        <v>8</v>
      </c>
      <c r="C16" s="17" t="s">
        <v>42</v>
      </c>
      <c r="D16" s="7" t="s">
        <v>14</v>
      </c>
      <c r="E16" s="8" t="s">
        <v>6</v>
      </c>
      <c r="F16" s="8">
        <v>350</v>
      </c>
      <c r="G16" s="20"/>
      <c r="H16" s="20">
        <f t="shared" si="0"/>
        <v>0</v>
      </c>
      <c r="I16" s="21"/>
      <c r="J16" s="20">
        <f t="shared" si="1"/>
        <v>0</v>
      </c>
      <c r="K16" s="3"/>
    </row>
    <row r="17" spans="2:11" ht="96.75" customHeight="1" x14ac:dyDescent="0.25">
      <c r="B17" s="30">
        <v>9</v>
      </c>
      <c r="C17" s="17" t="s">
        <v>102</v>
      </c>
      <c r="D17" s="7" t="s">
        <v>43</v>
      </c>
      <c r="E17" s="8" t="s">
        <v>6</v>
      </c>
      <c r="F17" s="8">
        <v>96</v>
      </c>
      <c r="G17" s="20"/>
      <c r="H17" s="20">
        <f t="shared" si="0"/>
        <v>0</v>
      </c>
      <c r="I17" s="21"/>
      <c r="J17" s="20">
        <f t="shared" si="1"/>
        <v>0</v>
      </c>
      <c r="K17" s="3"/>
    </row>
    <row r="18" spans="2:11" ht="95.25" customHeight="1" x14ac:dyDescent="0.25">
      <c r="B18" s="30">
        <v>10</v>
      </c>
      <c r="C18" s="17" t="s">
        <v>103</v>
      </c>
      <c r="D18" s="7" t="s">
        <v>44</v>
      </c>
      <c r="E18" s="8" t="s">
        <v>6</v>
      </c>
      <c r="F18" s="8">
        <v>36</v>
      </c>
      <c r="G18" s="20"/>
      <c r="H18" s="20">
        <f t="shared" si="0"/>
        <v>0</v>
      </c>
      <c r="I18" s="21"/>
      <c r="J18" s="20">
        <f t="shared" si="1"/>
        <v>0</v>
      </c>
      <c r="K18" s="3"/>
    </row>
    <row r="19" spans="2:11" ht="97.5" customHeight="1" x14ac:dyDescent="0.25">
      <c r="B19" s="30">
        <v>11</v>
      </c>
      <c r="C19" s="17" t="s">
        <v>104</v>
      </c>
      <c r="D19" s="7" t="s">
        <v>45</v>
      </c>
      <c r="E19" s="8" t="s">
        <v>6</v>
      </c>
      <c r="F19" s="8">
        <v>72</v>
      </c>
      <c r="G19" s="20"/>
      <c r="H19" s="20">
        <f t="shared" si="0"/>
        <v>0</v>
      </c>
      <c r="I19" s="21"/>
      <c r="J19" s="20">
        <f t="shared" si="1"/>
        <v>0</v>
      </c>
      <c r="K19" s="3"/>
    </row>
    <row r="20" spans="2:11" ht="36.75" customHeight="1" x14ac:dyDescent="0.25">
      <c r="B20" s="30">
        <v>12</v>
      </c>
      <c r="C20" s="17" t="s">
        <v>105</v>
      </c>
      <c r="D20" s="7" t="s">
        <v>8</v>
      </c>
      <c r="E20" s="8" t="s">
        <v>6</v>
      </c>
      <c r="F20" s="8">
        <v>100</v>
      </c>
      <c r="G20" s="20"/>
      <c r="H20" s="20">
        <f t="shared" si="0"/>
        <v>0</v>
      </c>
      <c r="I20" s="21"/>
      <c r="J20" s="20">
        <f t="shared" si="1"/>
        <v>0</v>
      </c>
      <c r="K20" s="5"/>
    </row>
    <row r="21" spans="2:11" ht="36" customHeight="1" x14ac:dyDescent="0.25">
      <c r="B21" s="30">
        <v>13</v>
      </c>
      <c r="C21" s="17" t="s">
        <v>106</v>
      </c>
      <c r="D21" s="25" t="s">
        <v>46</v>
      </c>
      <c r="E21" s="8" t="s">
        <v>6</v>
      </c>
      <c r="F21" s="26">
        <v>1000</v>
      </c>
      <c r="G21" s="20"/>
      <c r="H21" s="20">
        <f t="shared" si="0"/>
        <v>0</v>
      </c>
      <c r="I21" s="21"/>
      <c r="J21" s="20">
        <f t="shared" si="1"/>
        <v>0</v>
      </c>
      <c r="K21" s="5"/>
    </row>
    <row r="22" spans="2:11" ht="37.5" customHeight="1" x14ac:dyDescent="0.25">
      <c r="B22" s="30">
        <v>14</v>
      </c>
      <c r="C22" s="17" t="s">
        <v>107</v>
      </c>
      <c r="D22" s="7" t="s">
        <v>47</v>
      </c>
      <c r="E22" s="8" t="s">
        <v>6</v>
      </c>
      <c r="F22" s="26">
        <v>5000</v>
      </c>
      <c r="G22" s="20"/>
      <c r="H22" s="20">
        <f t="shared" si="0"/>
        <v>0</v>
      </c>
      <c r="I22" s="21"/>
      <c r="J22" s="20">
        <f t="shared" si="1"/>
        <v>0</v>
      </c>
      <c r="K22" s="3"/>
    </row>
    <row r="23" spans="2:11" ht="36.75" customHeight="1" x14ac:dyDescent="0.25">
      <c r="B23" s="30">
        <v>15</v>
      </c>
      <c r="C23" s="17" t="s">
        <v>108</v>
      </c>
      <c r="D23" s="7" t="s">
        <v>39</v>
      </c>
      <c r="E23" s="8" t="s">
        <v>6</v>
      </c>
      <c r="F23" s="8">
        <v>500</v>
      </c>
      <c r="G23" s="20"/>
      <c r="H23" s="20">
        <f t="shared" si="0"/>
        <v>0</v>
      </c>
      <c r="I23" s="21"/>
      <c r="J23" s="20">
        <f t="shared" si="1"/>
        <v>0</v>
      </c>
      <c r="K23" s="3"/>
    </row>
    <row r="24" spans="2:11" ht="39.75" customHeight="1" x14ac:dyDescent="0.25">
      <c r="B24" s="30">
        <v>16</v>
      </c>
      <c r="C24" s="17" t="s">
        <v>109</v>
      </c>
      <c r="D24" s="7" t="s">
        <v>48</v>
      </c>
      <c r="E24" s="8" t="s">
        <v>19</v>
      </c>
      <c r="F24" s="8">
        <v>600</v>
      </c>
      <c r="G24" s="20"/>
      <c r="H24" s="20">
        <f t="shared" si="0"/>
        <v>0</v>
      </c>
      <c r="I24" s="21"/>
      <c r="J24" s="20">
        <f t="shared" si="1"/>
        <v>0</v>
      </c>
      <c r="K24" s="3"/>
    </row>
    <row r="25" spans="2:11" ht="37.5" customHeight="1" x14ac:dyDescent="0.25">
      <c r="B25" s="30">
        <v>17</v>
      </c>
      <c r="C25" s="17" t="s">
        <v>110</v>
      </c>
      <c r="D25" s="7" t="s">
        <v>111</v>
      </c>
      <c r="E25" s="8" t="s">
        <v>20</v>
      </c>
      <c r="F25" s="8">
        <v>800</v>
      </c>
      <c r="G25" s="20"/>
      <c r="H25" s="20">
        <f t="shared" si="0"/>
        <v>0</v>
      </c>
      <c r="I25" s="21"/>
      <c r="J25" s="20">
        <f t="shared" si="1"/>
        <v>0</v>
      </c>
      <c r="K25" s="3"/>
    </row>
    <row r="26" spans="2:11" ht="36" customHeight="1" x14ac:dyDescent="0.25">
      <c r="B26" s="30">
        <v>18</v>
      </c>
      <c r="C26" s="17" t="s">
        <v>112</v>
      </c>
      <c r="D26" s="7" t="s">
        <v>48</v>
      </c>
      <c r="E26" s="8" t="s">
        <v>19</v>
      </c>
      <c r="F26" s="8">
        <v>600</v>
      </c>
      <c r="G26" s="20"/>
      <c r="H26" s="20">
        <f t="shared" si="0"/>
        <v>0</v>
      </c>
      <c r="I26" s="21"/>
      <c r="J26" s="20">
        <f t="shared" si="1"/>
        <v>0</v>
      </c>
      <c r="K26" s="3"/>
    </row>
    <row r="27" spans="2:11" ht="25.5" customHeight="1" x14ac:dyDescent="0.25">
      <c r="B27" s="30">
        <v>19</v>
      </c>
      <c r="C27" s="17" t="s">
        <v>49</v>
      </c>
      <c r="D27" s="7" t="s">
        <v>9</v>
      </c>
      <c r="E27" s="8" t="s">
        <v>6</v>
      </c>
      <c r="F27" s="8">
        <v>150</v>
      </c>
      <c r="G27" s="20"/>
      <c r="H27" s="20">
        <f t="shared" si="0"/>
        <v>0</v>
      </c>
      <c r="I27" s="21"/>
      <c r="J27" s="20">
        <f t="shared" si="1"/>
        <v>0</v>
      </c>
      <c r="K27" s="3"/>
    </row>
    <row r="28" spans="2:11" ht="20.25" customHeight="1" x14ac:dyDescent="0.25">
      <c r="B28" s="30">
        <v>20</v>
      </c>
      <c r="C28" s="17" t="s">
        <v>50</v>
      </c>
      <c r="D28" s="7" t="s">
        <v>8</v>
      </c>
      <c r="E28" s="8" t="s">
        <v>6</v>
      </c>
      <c r="F28" s="8">
        <v>100</v>
      </c>
      <c r="G28" s="20"/>
      <c r="H28" s="20">
        <f t="shared" si="0"/>
        <v>0</v>
      </c>
      <c r="I28" s="21"/>
      <c r="J28" s="20">
        <f t="shared" si="1"/>
        <v>0</v>
      </c>
      <c r="K28" s="3"/>
    </row>
    <row r="29" spans="2:11" ht="22.5" customHeight="1" x14ac:dyDescent="0.25">
      <c r="B29" s="30">
        <v>21</v>
      </c>
      <c r="C29" s="17" t="s">
        <v>51</v>
      </c>
      <c r="D29" s="7" t="s">
        <v>5</v>
      </c>
      <c r="E29" s="8" t="s">
        <v>6</v>
      </c>
      <c r="F29" s="8">
        <v>50</v>
      </c>
      <c r="G29" s="20"/>
      <c r="H29" s="20">
        <f t="shared" si="0"/>
        <v>0</v>
      </c>
      <c r="I29" s="21"/>
      <c r="J29" s="20">
        <f t="shared" si="1"/>
        <v>0</v>
      </c>
      <c r="K29" s="3"/>
    </row>
    <row r="30" spans="2:11" ht="48.75" customHeight="1" x14ac:dyDescent="0.25">
      <c r="B30" s="30">
        <v>22</v>
      </c>
      <c r="C30" s="17" t="s">
        <v>52</v>
      </c>
      <c r="D30" s="7" t="s">
        <v>9</v>
      </c>
      <c r="E30" s="8" t="s">
        <v>6</v>
      </c>
      <c r="F30" s="8">
        <v>150</v>
      </c>
      <c r="G30" s="20"/>
      <c r="H30" s="20">
        <f t="shared" si="0"/>
        <v>0</v>
      </c>
      <c r="I30" s="21"/>
      <c r="J30" s="20">
        <f t="shared" si="1"/>
        <v>0</v>
      </c>
      <c r="K30" s="3"/>
    </row>
    <row r="31" spans="2:11" ht="52.5" customHeight="1" x14ac:dyDescent="0.25">
      <c r="B31" s="30">
        <v>23</v>
      </c>
      <c r="C31" s="17" t="s">
        <v>53</v>
      </c>
      <c r="D31" s="7" t="s">
        <v>41</v>
      </c>
      <c r="E31" s="8" t="s">
        <v>6</v>
      </c>
      <c r="F31" s="8">
        <v>40</v>
      </c>
      <c r="G31" s="20"/>
      <c r="H31" s="20">
        <f t="shared" si="0"/>
        <v>0</v>
      </c>
      <c r="I31" s="21"/>
      <c r="J31" s="20">
        <f t="shared" si="1"/>
        <v>0</v>
      </c>
      <c r="K31" s="3"/>
    </row>
    <row r="32" spans="2:11" ht="47.25" customHeight="1" x14ac:dyDescent="0.25">
      <c r="B32" s="30">
        <v>24</v>
      </c>
      <c r="C32" s="17" t="s">
        <v>54</v>
      </c>
      <c r="D32" s="7" t="s">
        <v>8</v>
      </c>
      <c r="E32" s="8" t="s">
        <v>6</v>
      </c>
      <c r="F32" s="8">
        <v>100</v>
      </c>
      <c r="G32" s="20"/>
      <c r="H32" s="20">
        <f t="shared" si="0"/>
        <v>0</v>
      </c>
      <c r="I32" s="21"/>
      <c r="J32" s="20">
        <f t="shared" si="1"/>
        <v>0</v>
      </c>
      <c r="K32" s="3"/>
    </row>
    <row r="33" spans="2:11" ht="25.5" customHeight="1" x14ac:dyDescent="0.25">
      <c r="B33" s="30">
        <v>25</v>
      </c>
      <c r="C33" s="18" t="s">
        <v>55</v>
      </c>
      <c r="D33" s="7" t="s">
        <v>11</v>
      </c>
      <c r="E33" s="8" t="s">
        <v>6</v>
      </c>
      <c r="F33" s="8">
        <v>5</v>
      </c>
      <c r="G33" s="20"/>
      <c r="H33" s="20">
        <f t="shared" si="0"/>
        <v>0</v>
      </c>
      <c r="I33" s="21"/>
      <c r="J33" s="20">
        <f t="shared" si="1"/>
        <v>0</v>
      </c>
      <c r="K33" s="3"/>
    </row>
    <row r="34" spans="2:11" ht="24" customHeight="1" x14ac:dyDescent="0.25">
      <c r="B34" s="30">
        <v>26</v>
      </c>
      <c r="C34" s="17" t="s">
        <v>56</v>
      </c>
      <c r="D34" s="7" t="s">
        <v>11</v>
      </c>
      <c r="E34" s="8" t="s">
        <v>6</v>
      </c>
      <c r="F34" s="8">
        <v>5</v>
      </c>
      <c r="G34" s="20"/>
      <c r="H34" s="20">
        <f t="shared" si="0"/>
        <v>0</v>
      </c>
      <c r="I34" s="21"/>
      <c r="J34" s="20">
        <f t="shared" si="1"/>
        <v>0</v>
      </c>
      <c r="K34" s="3"/>
    </row>
    <row r="35" spans="2:11" ht="231.75" customHeight="1" x14ac:dyDescent="0.25">
      <c r="B35" s="30">
        <v>27</v>
      </c>
      <c r="C35" s="18" t="s">
        <v>113</v>
      </c>
      <c r="D35" s="7" t="s">
        <v>17</v>
      </c>
      <c r="E35" s="8" t="s">
        <v>6</v>
      </c>
      <c r="F35" s="8">
        <v>30</v>
      </c>
      <c r="G35" s="20"/>
      <c r="H35" s="20">
        <f t="shared" si="0"/>
        <v>0</v>
      </c>
      <c r="I35" s="21"/>
      <c r="J35" s="20">
        <f t="shared" si="1"/>
        <v>0</v>
      </c>
      <c r="K35" s="5"/>
    </row>
    <row r="36" spans="2:11" ht="141" customHeight="1" x14ac:dyDescent="0.25">
      <c r="B36" s="30">
        <v>28</v>
      </c>
      <c r="C36" s="17" t="s">
        <v>114</v>
      </c>
      <c r="D36" s="7" t="s">
        <v>8</v>
      </c>
      <c r="E36" s="8" t="s">
        <v>6</v>
      </c>
      <c r="F36" s="8">
        <v>100</v>
      </c>
      <c r="G36" s="20"/>
      <c r="H36" s="20">
        <f t="shared" si="0"/>
        <v>0</v>
      </c>
      <c r="I36" s="21"/>
      <c r="J36" s="20">
        <f t="shared" si="1"/>
        <v>0</v>
      </c>
      <c r="K36" s="3"/>
    </row>
    <row r="37" spans="2:11" ht="140.25" customHeight="1" x14ac:dyDescent="0.25">
      <c r="B37" s="30">
        <v>29</v>
      </c>
      <c r="C37" s="17" t="s">
        <v>115</v>
      </c>
      <c r="D37" s="25" t="s">
        <v>67</v>
      </c>
      <c r="E37" s="8" t="s">
        <v>6</v>
      </c>
      <c r="F37" s="26">
        <v>2000</v>
      </c>
      <c r="G37" s="20"/>
      <c r="H37" s="20">
        <f t="shared" si="0"/>
        <v>0</v>
      </c>
      <c r="I37" s="21"/>
      <c r="J37" s="20">
        <f t="shared" si="1"/>
        <v>0</v>
      </c>
      <c r="K37" s="3"/>
    </row>
    <row r="38" spans="2:11" ht="141" customHeight="1" x14ac:dyDescent="0.25">
      <c r="B38" s="30">
        <v>30</v>
      </c>
      <c r="C38" s="17" t="s">
        <v>116</v>
      </c>
      <c r="D38" s="7" t="s">
        <v>8</v>
      </c>
      <c r="E38" s="8" t="s">
        <v>6</v>
      </c>
      <c r="F38" s="8">
        <v>100</v>
      </c>
      <c r="G38" s="20"/>
      <c r="H38" s="20">
        <f t="shared" si="0"/>
        <v>0</v>
      </c>
      <c r="I38" s="21"/>
      <c r="J38" s="20">
        <f t="shared" si="1"/>
        <v>0</v>
      </c>
      <c r="K38" s="3"/>
    </row>
    <row r="39" spans="2:11" ht="128.25" customHeight="1" x14ac:dyDescent="0.25">
      <c r="B39" s="30">
        <v>31</v>
      </c>
      <c r="C39" s="17" t="s">
        <v>117</v>
      </c>
      <c r="D39" s="7" t="s">
        <v>8</v>
      </c>
      <c r="E39" s="8" t="s">
        <v>6</v>
      </c>
      <c r="F39" s="8">
        <v>100</v>
      </c>
      <c r="G39" s="20"/>
      <c r="H39" s="20">
        <f t="shared" si="0"/>
        <v>0</v>
      </c>
      <c r="I39" s="21"/>
      <c r="J39" s="20">
        <f t="shared" si="1"/>
        <v>0</v>
      </c>
      <c r="K39" s="3"/>
    </row>
    <row r="40" spans="2:11" ht="142.5" customHeight="1" x14ac:dyDescent="0.25">
      <c r="B40" s="30">
        <v>32</v>
      </c>
      <c r="C40" s="18" t="s">
        <v>118</v>
      </c>
      <c r="D40" s="7" t="s">
        <v>57</v>
      </c>
      <c r="E40" s="8" t="s">
        <v>6</v>
      </c>
      <c r="F40" s="8">
        <v>90</v>
      </c>
      <c r="G40" s="20"/>
      <c r="H40" s="20">
        <f t="shared" si="0"/>
        <v>0</v>
      </c>
      <c r="I40" s="21"/>
      <c r="J40" s="20">
        <f t="shared" si="1"/>
        <v>0</v>
      </c>
      <c r="K40" s="3"/>
    </row>
    <row r="41" spans="2:11" ht="144.75" customHeight="1" x14ac:dyDescent="0.25">
      <c r="B41" s="30">
        <v>33</v>
      </c>
      <c r="C41" s="18" t="s">
        <v>58</v>
      </c>
      <c r="D41" s="7" t="s">
        <v>57</v>
      </c>
      <c r="E41" s="8" t="s">
        <v>6</v>
      </c>
      <c r="F41" s="8">
        <v>90</v>
      </c>
      <c r="G41" s="20"/>
      <c r="H41" s="20">
        <f t="shared" si="0"/>
        <v>0</v>
      </c>
      <c r="I41" s="21"/>
      <c r="J41" s="20">
        <f t="shared" si="1"/>
        <v>0</v>
      </c>
      <c r="K41" s="3"/>
    </row>
    <row r="42" spans="2:11" ht="126" customHeight="1" x14ac:dyDescent="0.25">
      <c r="B42" s="30">
        <v>34</v>
      </c>
      <c r="C42" s="18" t="s">
        <v>119</v>
      </c>
      <c r="D42" s="7" t="s">
        <v>5</v>
      </c>
      <c r="E42" s="8" t="s">
        <v>6</v>
      </c>
      <c r="F42" s="8">
        <v>50</v>
      </c>
      <c r="G42" s="20"/>
      <c r="H42" s="20">
        <f t="shared" si="0"/>
        <v>0</v>
      </c>
      <c r="I42" s="21"/>
      <c r="J42" s="20">
        <f t="shared" si="1"/>
        <v>0</v>
      </c>
      <c r="K42" s="3"/>
    </row>
    <row r="43" spans="2:11" ht="126" customHeight="1" x14ac:dyDescent="0.25">
      <c r="B43" s="30">
        <v>35</v>
      </c>
      <c r="C43" s="18" t="s">
        <v>120</v>
      </c>
      <c r="D43" s="7" t="s">
        <v>5</v>
      </c>
      <c r="E43" s="8" t="s">
        <v>6</v>
      </c>
      <c r="F43" s="8">
        <v>50</v>
      </c>
      <c r="G43" s="20"/>
      <c r="H43" s="20">
        <f t="shared" si="0"/>
        <v>0</v>
      </c>
      <c r="I43" s="21"/>
      <c r="J43" s="20">
        <f t="shared" si="1"/>
        <v>0</v>
      </c>
      <c r="K43" s="3"/>
    </row>
    <row r="44" spans="2:11" ht="137.25" customHeight="1" x14ac:dyDescent="0.25">
      <c r="B44" s="30">
        <v>36</v>
      </c>
      <c r="C44" s="18" t="s">
        <v>59</v>
      </c>
      <c r="D44" s="7" t="s">
        <v>5</v>
      </c>
      <c r="E44" s="8" t="s">
        <v>6</v>
      </c>
      <c r="F44" s="8">
        <v>50</v>
      </c>
      <c r="G44" s="20"/>
      <c r="H44" s="20">
        <f t="shared" si="0"/>
        <v>0</v>
      </c>
      <c r="I44" s="21"/>
      <c r="J44" s="20">
        <f t="shared" si="1"/>
        <v>0</v>
      </c>
      <c r="K44" s="3"/>
    </row>
    <row r="45" spans="2:11" ht="113.25" customHeight="1" x14ac:dyDescent="0.25">
      <c r="B45" s="30">
        <v>37</v>
      </c>
      <c r="C45" s="18" t="s">
        <v>60</v>
      </c>
      <c r="D45" s="7" t="s">
        <v>61</v>
      </c>
      <c r="E45" s="8" t="s">
        <v>6</v>
      </c>
      <c r="F45" s="8">
        <v>35</v>
      </c>
      <c r="G45" s="20"/>
      <c r="H45" s="20">
        <f t="shared" si="0"/>
        <v>0</v>
      </c>
      <c r="I45" s="21"/>
      <c r="J45" s="20">
        <f t="shared" si="1"/>
        <v>0</v>
      </c>
      <c r="K45" s="3"/>
    </row>
    <row r="46" spans="2:11" ht="111.75" customHeight="1" x14ac:dyDescent="0.25">
      <c r="B46" s="30">
        <v>38</v>
      </c>
      <c r="C46" s="18" t="s">
        <v>62</v>
      </c>
      <c r="D46" s="7" t="s">
        <v>4</v>
      </c>
      <c r="E46" s="8" t="s">
        <v>6</v>
      </c>
      <c r="F46" s="8">
        <v>10</v>
      </c>
      <c r="G46" s="20"/>
      <c r="H46" s="20">
        <f t="shared" si="0"/>
        <v>0</v>
      </c>
      <c r="I46" s="21"/>
      <c r="J46" s="20">
        <f t="shared" si="1"/>
        <v>0</v>
      </c>
      <c r="K46" s="3"/>
    </row>
    <row r="47" spans="2:11" ht="126" customHeight="1" x14ac:dyDescent="0.25">
      <c r="B47" s="30">
        <v>39</v>
      </c>
      <c r="C47" s="18" t="s">
        <v>63</v>
      </c>
      <c r="D47" s="7" t="s">
        <v>61</v>
      </c>
      <c r="E47" s="8" t="s">
        <v>6</v>
      </c>
      <c r="F47" s="8">
        <v>35</v>
      </c>
      <c r="G47" s="20"/>
      <c r="H47" s="20">
        <f t="shared" si="0"/>
        <v>0</v>
      </c>
      <c r="I47" s="21"/>
      <c r="J47" s="20">
        <f t="shared" si="1"/>
        <v>0</v>
      </c>
      <c r="K47" s="3"/>
    </row>
    <row r="48" spans="2:11" ht="50.25" customHeight="1" x14ac:dyDescent="0.25">
      <c r="B48" s="30">
        <v>40</v>
      </c>
      <c r="C48" s="18" t="s">
        <v>64</v>
      </c>
      <c r="D48" s="7" t="s">
        <v>13</v>
      </c>
      <c r="E48" s="8" t="s">
        <v>23</v>
      </c>
      <c r="F48" s="12">
        <v>10</v>
      </c>
      <c r="G48" s="20"/>
      <c r="H48" s="20">
        <f t="shared" si="0"/>
        <v>0</v>
      </c>
      <c r="I48" s="21"/>
      <c r="J48" s="20">
        <f t="shared" si="1"/>
        <v>0</v>
      </c>
      <c r="K48" s="3"/>
    </row>
    <row r="49" spans="2:11" ht="156.75" customHeight="1" x14ac:dyDescent="0.25">
      <c r="B49" s="30">
        <v>41</v>
      </c>
      <c r="C49" s="18" t="s">
        <v>65</v>
      </c>
      <c r="D49" s="7" t="s">
        <v>13</v>
      </c>
      <c r="E49" s="8" t="s">
        <v>66</v>
      </c>
      <c r="F49" s="12">
        <v>10</v>
      </c>
      <c r="G49" s="20"/>
      <c r="H49" s="20">
        <f t="shared" si="0"/>
        <v>0</v>
      </c>
      <c r="I49" s="21"/>
      <c r="J49" s="20">
        <f t="shared" si="1"/>
        <v>0</v>
      </c>
      <c r="K49" s="3"/>
    </row>
    <row r="50" spans="2:11" ht="80.25" customHeight="1" x14ac:dyDescent="0.25">
      <c r="B50" s="30">
        <v>42</v>
      </c>
      <c r="C50" s="17" t="s">
        <v>68</v>
      </c>
      <c r="D50" s="7" t="s">
        <v>121</v>
      </c>
      <c r="E50" s="8" t="s">
        <v>6</v>
      </c>
      <c r="F50" s="33">
        <v>3000</v>
      </c>
      <c r="G50" s="20"/>
      <c r="H50" s="20">
        <f t="shared" si="0"/>
        <v>0</v>
      </c>
      <c r="I50" s="21"/>
      <c r="J50" s="20">
        <f t="shared" si="1"/>
        <v>0</v>
      </c>
      <c r="K50" s="3"/>
    </row>
    <row r="51" spans="2:11" ht="204" customHeight="1" x14ac:dyDescent="0.25">
      <c r="B51" s="30">
        <v>43</v>
      </c>
      <c r="C51" s="17" t="s">
        <v>69</v>
      </c>
      <c r="D51" s="7" t="s">
        <v>70</v>
      </c>
      <c r="E51" s="8" t="s">
        <v>3</v>
      </c>
      <c r="F51" s="12">
        <v>100</v>
      </c>
      <c r="G51" s="20"/>
      <c r="H51" s="20">
        <f t="shared" si="0"/>
        <v>0</v>
      </c>
      <c r="I51" s="21"/>
      <c r="J51" s="20">
        <f t="shared" si="1"/>
        <v>0</v>
      </c>
      <c r="K51" s="3"/>
    </row>
    <row r="52" spans="2:11" ht="52.5" customHeight="1" x14ac:dyDescent="0.25">
      <c r="B52" s="30">
        <v>44</v>
      </c>
      <c r="C52" s="19" t="s">
        <v>71</v>
      </c>
      <c r="D52" s="9" t="s">
        <v>72</v>
      </c>
      <c r="E52" s="10" t="s">
        <v>6</v>
      </c>
      <c r="F52" s="13">
        <v>12</v>
      </c>
      <c r="G52" s="20"/>
      <c r="H52" s="20">
        <f t="shared" si="0"/>
        <v>0</v>
      </c>
      <c r="I52" s="21"/>
      <c r="J52" s="20">
        <f t="shared" si="1"/>
        <v>0</v>
      </c>
      <c r="K52" s="4"/>
    </row>
    <row r="53" spans="2:11" ht="30" x14ac:dyDescent="0.25">
      <c r="B53" s="30">
        <v>45</v>
      </c>
      <c r="C53" s="19" t="s">
        <v>73</v>
      </c>
      <c r="D53" s="9" t="s">
        <v>75</v>
      </c>
      <c r="E53" s="10" t="s">
        <v>10</v>
      </c>
      <c r="F53" s="13">
        <v>5</v>
      </c>
      <c r="G53" s="20"/>
      <c r="H53" s="20">
        <f t="shared" si="0"/>
        <v>0</v>
      </c>
      <c r="I53" s="21"/>
      <c r="J53" s="20">
        <f t="shared" si="1"/>
        <v>0</v>
      </c>
      <c r="K53" s="4"/>
    </row>
    <row r="54" spans="2:11" ht="30" x14ac:dyDescent="0.25">
      <c r="B54" s="30">
        <v>46</v>
      </c>
      <c r="C54" s="19" t="s">
        <v>74</v>
      </c>
      <c r="D54" s="9" t="s">
        <v>75</v>
      </c>
      <c r="E54" s="10" t="s">
        <v>10</v>
      </c>
      <c r="F54" s="13">
        <v>5</v>
      </c>
      <c r="G54" s="20"/>
      <c r="H54" s="20">
        <f t="shared" si="0"/>
        <v>0</v>
      </c>
      <c r="I54" s="21"/>
      <c r="J54" s="20">
        <f t="shared" si="1"/>
        <v>0</v>
      </c>
      <c r="K54" s="4"/>
    </row>
    <row r="55" spans="2:11" ht="51" customHeight="1" x14ac:dyDescent="0.25">
      <c r="B55" s="30">
        <v>47</v>
      </c>
      <c r="C55" s="19" t="s">
        <v>76</v>
      </c>
      <c r="D55" s="9" t="s">
        <v>8</v>
      </c>
      <c r="E55" s="10" t="s">
        <v>6</v>
      </c>
      <c r="F55" s="13">
        <v>100</v>
      </c>
      <c r="G55" s="20"/>
      <c r="H55" s="20">
        <f t="shared" si="0"/>
        <v>0</v>
      </c>
      <c r="I55" s="21"/>
      <c r="J55" s="20">
        <f t="shared" si="1"/>
        <v>0</v>
      </c>
      <c r="K55" s="4"/>
    </row>
    <row r="56" spans="2:11" ht="50.25" customHeight="1" x14ac:dyDescent="0.25">
      <c r="B56" s="30">
        <v>48</v>
      </c>
      <c r="C56" s="19" t="s">
        <v>77</v>
      </c>
      <c r="D56" s="9" t="s">
        <v>16</v>
      </c>
      <c r="E56" s="10" t="s">
        <v>6</v>
      </c>
      <c r="F56" s="13">
        <v>25</v>
      </c>
      <c r="G56" s="20"/>
      <c r="H56" s="20">
        <f t="shared" si="0"/>
        <v>0</v>
      </c>
      <c r="I56" s="21"/>
      <c r="J56" s="20">
        <f t="shared" si="1"/>
        <v>0</v>
      </c>
      <c r="K56" s="4"/>
    </row>
    <row r="57" spans="2:11" ht="201" customHeight="1" x14ac:dyDescent="0.25">
      <c r="B57" s="30">
        <v>49</v>
      </c>
      <c r="C57" s="17" t="s">
        <v>78</v>
      </c>
      <c r="D57" s="7" t="s">
        <v>27</v>
      </c>
      <c r="E57" s="8" t="s">
        <v>10</v>
      </c>
      <c r="F57" s="8">
        <v>20</v>
      </c>
      <c r="G57" s="20"/>
      <c r="H57" s="20">
        <f t="shared" si="0"/>
        <v>0</v>
      </c>
      <c r="I57" s="21"/>
      <c r="J57" s="20">
        <f t="shared" si="1"/>
        <v>0</v>
      </c>
      <c r="K57" s="3"/>
    </row>
    <row r="58" spans="2:11" ht="201" customHeight="1" x14ac:dyDescent="0.25">
      <c r="B58" s="30">
        <v>50</v>
      </c>
      <c r="C58" s="17" t="s">
        <v>79</v>
      </c>
      <c r="D58" s="7" t="s">
        <v>80</v>
      </c>
      <c r="E58" s="8" t="s">
        <v>10</v>
      </c>
      <c r="F58" s="8">
        <v>6</v>
      </c>
      <c r="G58" s="20"/>
      <c r="H58" s="20">
        <f t="shared" si="0"/>
        <v>0</v>
      </c>
      <c r="I58" s="21"/>
      <c r="J58" s="20">
        <f t="shared" si="1"/>
        <v>0</v>
      </c>
      <c r="K58" s="3"/>
    </row>
    <row r="59" spans="2:11" ht="203.25" customHeight="1" x14ac:dyDescent="0.25">
      <c r="B59" s="30">
        <v>51</v>
      </c>
      <c r="C59" s="17" t="s">
        <v>81</v>
      </c>
      <c r="D59" s="7" t="s">
        <v>27</v>
      </c>
      <c r="E59" s="8" t="s">
        <v>10</v>
      </c>
      <c r="F59" s="8">
        <v>20</v>
      </c>
      <c r="G59" s="20"/>
      <c r="H59" s="20">
        <f t="shared" si="0"/>
        <v>0</v>
      </c>
      <c r="I59" s="21"/>
      <c r="J59" s="20">
        <f t="shared" si="1"/>
        <v>0</v>
      </c>
      <c r="K59" s="3"/>
    </row>
    <row r="60" spans="2:11" ht="50.25" customHeight="1" x14ac:dyDescent="0.25">
      <c r="B60" s="30">
        <v>52</v>
      </c>
      <c r="C60" s="17" t="s">
        <v>36</v>
      </c>
      <c r="D60" s="7" t="s">
        <v>15</v>
      </c>
      <c r="E60" s="34" t="s">
        <v>6</v>
      </c>
      <c r="F60" s="34">
        <v>200</v>
      </c>
      <c r="G60" s="20"/>
      <c r="H60" s="20">
        <f t="shared" si="0"/>
        <v>0</v>
      </c>
      <c r="I60" s="21"/>
      <c r="J60" s="20">
        <f t="shared" si="1"/>
        <v>0</v>
      </c>
      <c r="K60" s="3"/>
    </row>
    <row r="61" spans="2:11" ht="66" customHeight="1" x14ac:dyDescent="0.25">
      <c r="B61" s="30">
        <v>53</v>
      </c>
      <c r="C61" s="17" t="s">
        <v>124</v>
      </c>
      <c r="D61" s="7" t="s">
        <v>15</v>
      </c>
      <c r="E61" s="34" t="s">
        <v>6</v>
      </c>
      <c r="F61" s="34">
        <v>200</v>
      </c>
      <c r="G61" s="20"/>
      <c r="H61" s="20">
        <f t="shared" si="0"/>
        <v>0</v>
      </c>
      <c r="I61" s="21"/>
      <c r="J61" s="20">
        <f t="shared" si="1"/>
        <v>0</v>
      </c>
      <c r="K61" s="3"/>
    </row>
    <row r="62" spans="2:11" ht="49.5" customHeight="1" x14ac:dyDescent="0.25">
      <c r="B62" s="30">
        <v>54</v>
      </c>
      <c r="C62" s="17" t="s">
        <v>37</v>
      </c>
      <c r="D62" s="7" t="s">
        <v>25</v>
      </c>
      <c r="E62" s="34" t="s">
        <v>6</v>
      </c>
      <c r="F62" s="34">
        <v>60</v>
      </c>
      <c r="G62" s="20"/>
      <c r="H62" s="20">
        <f t="shared" si="0"/>
        <v>0</v>
      </c>
      <c r="I62" s="21"/>
      <c r="J62" s="20">
        <f t="shared" si="1"/>
        <v>0</v>
      </c>
      <c r="K62" s="3"/>
    </row>
    <row r="63" spans="2:11" ht="51" customHeight="1" x14ac:dyDescent="0.25">
      <c r="B63" s="30">
        <v>55</v>
      </c>
      <c r="C63" s="17" t="s">
        <v>38</v>
      </c>
      <c r="D63" s="7" t="s">
        <v>39</v>
      </c>
      <c r="E63" s="34" t="s">
        <v>6</v>
      </c>
      <c r="F63" s="34">
        <v>500</v>
      </c>
      <c r="G63" s="20"/>
      <c r="H63" s="20">
        <f t="shared" si="0"/>
        <v>0</v>
      </c>
      <c r="I63" s="21"/>
      <c r="J63" s="20">
        <f t="shared" si="1"/>
        <v>0</v>
      </c>
      <c r="K63" s="3"/>
    </row>
    <row r="64" spans="2:11" ht="63" customHeight="1" x14ac:dyDescent="0.25">
      <c r="B64" s="30">
        <v>56</v>
      </c>
      <c r="C64" s="17" t="s">
        <v>123</v>
      </c>
      <c r="D64" s="7" t="s">
        <v>5</v>
      </c>
      <c r="E64" s="34" t="s">
        <v>6</v>
      </c>
      <c r="F64" s="34">
        <v>50</v>
      </c>
      <c r="G64" s="20"/>
      <c r="H64" s="20">
        <f t="shared" si="0"/>
        <v>0</v>
      </c>
      <c r="I64" s="21"/>
      <c r="J64" s="20">
        <f t="shared" si="1"/>
        <v>0</v>
      </c>
      <c r="K64" s="3"/>
    </row>
    <row r="65" spans="2:11" ht="63" customHeight="1" x14ac:dyDescent="0.25">
      <c r="B65" s="30">
        <v>57</v>
      </c>
      <c r="C65" s="17" t="s">
        <v>122</v>
      </c>
      <c r="D65" s="7" t="s">
        <v>5</v>
      </c>
      <c r="E65" s="34" t="s">
        <v>6</v>
      </c>
      <c r="F65" s="34">
        <v>50</v>
      </c>
      <c r="G65" s="20"/>
      <c r="H65" s="20">
        <f t="shared" si="0"/>
        <v>0</v>
      </c>
      <c r="I65" s="21"/>
      <c r="J65" s="20">
        <f t="shared" si="1"/>
        <v>0</v>
      </c>
      <c r="K65" s="3"/>
    </row>
    <row r="66" spans="2:11" ht="36" customHeight="1" x14ac:dyDescent="0.25">
      <c r="B66" s="30">
        <v>58</v>
      </c>
      <c r="C66" s="17" t="s">
        <v>40</v>
      </c>
      <c r="D66" s="7" t="s">
        <v>25</v>
      </c>
      <c r="E66" s="34" t="s">
        <v>6</v>
      </c>
      <c r="F66" s="34">
        <v>60</v>
      </c>
      <c r="G66" s="20"/>
      <c r="H66" s="20">
        <f t="shared" si="0"/>
        <v>0</v>
      </c>
      <c r="I66" s="21"/>
      <c r="J66" s="20">
        <f t="shared" si="1"/>
        <v>0</v>
      </c>
      <c r="K66" s="3"/>
    </row>
    <row r="67" spans="2:11" ht="30" customHeight="1" x14ac:dyDescent="0.25">
      <c r="B67" s="30">
        <v>59</v>
      </c>
      <c r="C67" s="17" t="s">
        <v>82</v>
      </c>
      <c r="D67" s="7" t="s">
        <v>11</v>
      </c>
      <c r="E67" s="8" t="s">
        <v>6</v>
      </c>
      <c r="F67" s="8">
        <v>5</v>
      </c>
      <c r="G67" s="20"/>
      <c r="H67" s="20">
        <f t="shared" si="0"/>
        <v>0</v>
      </c>
      <c r="I67" s="21"/>
      <c r="J67" s="20">
        <f t="shared" si="1"/>
        <v>0</v>
      </c>
      <c r="K67" s="3"/>
    </row>
    <row r="68" spans="2:11" ht="24.75" customHeight="1" x14ac:dyDescent="0.25">
      <c r="B68" s="30">
        <v>60</v>
      </c>
      <c r="C68" s="17" t="s">
        <v>83</v>
      </c>
      <c r="D68" s="7" t="s">
        <v>11</v>
      </c>
      <c r="E68" s="8" t="s">
        <v>6</v>
      </c>
      <c r="F68" s="8">
        <v>5</v>
      </c>
      <c r="G68" s="20"/>
      <c r="H68" s="20">
        <f t="shared" si="0"/>
        <v>0</v>
      </c>
      <c r="I68" s="21"/>
      <c r="J68" s="20">
        <f t="shared" si="1"/>
        <v>0</v>
      </c>
      <c r="K68" s="3"/>
    </row>
    <row r="69" spans="2:11" ht="30.75" customHeight="1" x14ac:dyDescent="0.25">
      <c r="B69" s="30">
        <v>61</v>
      </c>
      <c r="C69" s="18" t="s">
        <v>84</v>
      </c>
      <c r="D69" s="7" t="s">
        <v>12</v>
      </c>
      <c r="E69" s="8" t="s">
        <v>6</v>
      </c>
      <c r="F69" s="8">
        <v>3</v>
      </c>
      <c r="G69" s="20"/>
      <c r="H69" s="20">
        <f t="shared" si="0"/>
        <v>0</v>
      </c>
      <c r="I69" s="21"/>
      <c r="J69" s="20">
        <f t="shared" si="1"/>
        <v>0</v>
      </c>
      <c r="K69" s="3"/>
    </row>
    <row r="70" spans="2:11" ht="30" x14ac:dyDescent="0.25">
      <c r="B70" s="30">
        <v>62</v>
      </c>
      <c r="C70" s="18" t="s">
        <v>85</v>
      </c>
      <c r="D70" s="7" t="s">
        <v>12</v>
      </c>
      <c r="E70" s="8" t="s">
        <v>6</v>
      </c>
      <c r="F70" s="8">
        <v>3</v>
      </c>
      <c r="G70" s="20"/>
      <c r="H70" s="20">
        <f t="shared" si="0"/>
        <v>0</v>
      </c>
      <c r="I70" s="21"/>
      <c r="J70" s="20">
        <f t="shared" si="1"/>
        <v>0</v>
      </c>
      <c r="K70" s="3"/>
    </row>
    <row r="71" spans="2:11" ht="34.5" customHeight="1" x14ac:dyDescent="0.25">
      <c r="B71" s="30">
        <v>63</v>
      </c>
      <c r="C71" s="17" t="s">
        <v>86</v>
      </c>
      <c r="D71" s="7" t="s">
        <v>7</v>
      </c>
      <c r="E71" s="8" t="s">
        <v>21</v>
      </c>
      <c r="F71" s="8">
        <v>20</v>
      </c>
      <c r="G71" s="20"/>
      <c r="H71" s="20">
        <f t="shared" si="0"/>
        <v>0</v>
      </c>
      <c r="I71" s="21"/>
      <c r="J71" s="20">
        <f t="shared" si="1"/>
        <v>0</v>
      </c>
      <c r="K71" s="3"/>
    </row>
    <row r="72" spans="2:11" ht="30.75" customHeight="1" x14ac:dyDescent="0.25">
      <c r="B72" s="30">
        <v>64</v>
      </c>
      <c r="C72" s="17" t="s">
        <v>87</v>
      </c>
      <c r="D72" s="7" t="s">
        <v>26</v>
      </c>
      <c r="E72" s="8" t="s">
        <v>6</v>
      </c>
      <c r="F72" s="8">
        <v>120</v>
      </c>
      <c r="G72" s="20"/>
      <c r="H72" s="20">
        <f t="shared" si="0"/>
        <v>0</v>
      </c>
      <c r="I72" s="21"/>
      <c r="J72" s="20">
        <f t="shared" si="1"/>
        <v>0</v>
      </c>
      <c r="K72" s="3"/>
    </row>
    <row r="73" spans="2:11" ht="45" x14ac:dyDescent="0.25">
      <c r="B73" s="30">
        <v>65</v>
      </c>
      <c r="C73" s="17" t="s">
        <v>88</v>
      </c>
      <c r="D73" s="7" t="s">
        <v>89</v>
      </c>
      <c r="E73" s="8" t="s">
        <v>22</v>
      </c>
      <c r="F73" s="8">
        <v>15</v>
      </c>
      <c r="G73" s="20"/>
      <c r="H73" s="20">
        <f t="shared" ref="H73:H75" si="2">SUM(F73*G73)</f>
        <v>0</v>
      </c>
      <c r="I73" s="21"/>
      <c r="J73" s="20">
        <f t="shared" ref="J73:J76" si="3">SUM(H73*I73+H73)</f>
        <v>0</v>
      </c>
      <c r="K73" s="3"/>
    </row>
    <row r="74" spans="2:11" ht="66" customHeight="1" x14ac:dyDescent="0.25">
      <c r="B74" s="30">
        <v>66</v>
      </c>
      <c r="C74" s="17" t="s">
        <v>90</v>
      </c>
      <c r="D74" s="7" t="s">
        <v>41</v>
      </c>
      <c r="E74" s="8" t="s">
        <v>6</v>
      </c>
      <c r="F74" s="8">
        <v>40</v>
      </c>
      <c r="G74" s="20"/>
      <c r="H74" s="20">
        <f t="shared" si="2"/>
        <v>0</v>
      </c>
      <c r="I74" s="21"/>
      <c r="J74" s="20">
        <f t="shared" si="3"/>
        <v>0</v>
      </c>
      <c r="K74" s="3"/>
    </row>
    <row r="75" spans="2:11" ht="64.5" customHeight="1" x14ac:dyDescent="0.25">
      <c r="B75" s="30">
        <v>67</v>
      </c>
      <c r="C75" s="17" t="s">
        <v>91</v>
      </c>
      <c r="D75" s="7" t="s">
        <v>92</v>
      </c>
      <c r="E75" s="8" t="s">
        <v>6</v>
      </c>
      <c r="F75" s="8">
        <v>900</v>
      </c>
      <c r="G75" s="20"/>
      <c r="H75" s="20">
        <f t="shared" si="2"/>
        <v>0</v>
      </c>
      <c r="I75" s="21"/>
      <c r="J75" s="20">
        <f t="shared" si="3"/>
        <v>0</v>
      </c>
      <c r="K75" s="3"/>
    </row>
    <row r="76" spans="2:11" ht="15.75" x14ac:dyDescent="0.25">
      <c r="B76" s="22" t="s">
        <v>24</v>
      </c>
      <c r="C76" s="23"/>
      <c r="D76" s="23"/>
      <c r="E76" s="23"/>
      <c r="F76" s="23"/>
      <c r="G76" s="24"/>
      <c r="H76" s="35">
        <f>SUM(H9:H75)</f>
        <v>0</v>
      </c>
      <c r="I76" s="3"/>
      <c r="J76" s="35">
        <f>SUM(J9:J75)</f>
        <v>0</v>
      </c>
      <c r="K76" s="3"/>
    </row>
  </sheetData>
  <sortState xmlns:xlrd2="http://schemas.microsoft.com/office/spreadsheetml/2017/richdata2" ref="C10:K75">
    <sortCondition ref="C10"/>
  </sortState>
  <mergeCells count="3">
    <mergeCell ref="A6:K6"/>
    <mergeCell ref="B76:G76"/>
    <mergeCell ref="A3:K3"/>
  </mergeCells>
  <pageMargins left="0.7" right="0.7" top="0.75" bottom="0.75" header="0.3" footer="0.3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2025-07-11T12:36:49Z</cp:lastPrinted>
  <dcterms:created xsi:type="dcterms:W3CDTF">2023-02-10T10:15:26Z</dcterms:created>
  <dcterms:modified xsi:type="dcterms:W3CDTF">2026-05-13T11:58:10Z</dcterms:modified>
</cp:coreProperties>
</file>